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24226"/>
  <mc:AlternateContent xmlns:mc="http://schemas.openxmlformats.org/markup-compatibility/2006">
    <mc:Choice Requires="x15">
      <x15ac:absPath xmlns:x15ac="http://schemas.microsoft.com/office/spreadsheetml/2010/11/ac" url="C:\Gobernación 2025\MIGP 2025\MAPA RIESGOS INSTITUCIONALES\Representacion Judicial\"/>
    </mc:Choice>
  </mc:AlternateContent>
  <bookViews>
    <workbookView xWindow="0" yWindow="0" windowWidth="13125" windowHeight="9480" tabRatio="882"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62913"/>
  <pivotCaches>
    <pivotCache cacheId="11" r:id="rId10"/>
  </pivotCaches>
</workbook>
</file>

<file path=xl/calcChain.xml><?xml version="1.0" encoding="utf-8"?>
<calcChain xmlns="http://schemas.openxmlformats.org/spreadsheetml/2006/main">
  <c r="AR13" i="1" l="1"/>
  <c r="AR14" i="1"/>
  <c r="AR15" i="1"/>
  <c r="AR16" i="1"/>
  <c r="AR17" i="1"/>
  <c r="AR18" i="1"/>
  <c r="AR24" i="1"/>
  <c r="AR25" i="1"/>
  <c r="AR12" i="1"/>
  <c r="AM13" i="1"/>
  <c r="AM14" i="1"/>
  <c r="AM15" i="1"/>
  <c r="AM16" i="1"/>
  <c r="AM17" i="1"/>
  <c r="AM18" i="1"/>
  <c r="AM24" i="1"/>
  <c r="AM25" i="1"/>
  <c r="AM12" i="1"/>
  <c r="G12" i="1"/>
  <c r="H12" i="1" s="1"/>
  <c r="I12" i="1" s="1"/>
  <c r="T12" i="1"/>
  <c r="Q12" i="1"/>
  <c r="K33" i="1"/>
  <c r="K21" i="1"/>
  <c r="K37" i="1"/>
  <c r="K31" i="1"/>
  <c r="K61" i="1"/>
  <c r="K26" i="1"/>
  <c r="K38" i="1"/>
  <c r="K47" i="1"/>
  <c r="K64" i="1"/>
  <c r="K62" i="1"/>
  <c r="K53" i="1"/>
  <c r="K19" i="1"/>
  <c r="K27" i="1"/>
  <c r="K70" i="1"/>
  <c r="K58" i="1"/>
  <c r="K56" i="1"/>
  <c r="K71" i="1"/>
  <c r="K65" i="1"/>
  <c r="K63" i="1"/>
  <c r="K41" i="1"/>
  <c r="K25" i="1"/>
  <c r="K20" i="1"/>
  <c r="K68" i="1"/>
  <c r="K22" i="1"/>
  <c r="K23" i="1"/>
  <c r="K46" i="1"/>
  <c r="K35" i="1"/>
  <c r="K44" i="1"/>
  <c r="K49" i="1"/>
  <c r="K29" i="1"/>
  <c r="K39" i="1"/>
  <c r="K32" i="1"/>
  <c r="K52" i="1"/>
  <c r="K57" i="1"/>
  <c r="K59" i="1"/>
  <c r="K28" i="1"/>
  <c r="K40" i="1"/>
  <c r="K34" i="1"/>
  <c r="K67" i="1"/>
  <c r="K50" i="1"/>
  <c r="K55" i="1"/>
  <c r="K69" i="1"/>
  <c r="K51" i="1"/>
  <c r="K45" i="1"/>
  <c r="K43" i="1"/>
  <c r="F221" i="13" l="1"/>
  <c r="F211" i="13"/>
  <c r="F212" i="13"/>
  <c r="F213" i="13"/>
  <c r="F214" i="13"/>
  <c r="F215" i="13"/>
  <c r="F216" i="13"/>
  <c r="F217" i="13"/>
  <c r="F218" i="13"/>
  <c r="F219" i="13"/>
  <c r="F220" i="13"/>
  <c r="F210" i="13"/>
  <c r="K17" i="1"/>
  <c r="K16" i="1"/>
  <c r="K15" i="1"/>
  <c r="K13" i="1"/>
  <c r="K14" i="1"/>
  <c r="B221" i="13" a="1"/>
  <c r="B221" i="13" l="1"/>
  <c r="Q54" i="1"/>
  <c r="Q49" i="1"/>
  <c r="Q43"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71" i="1" l="1"/>
  <c r="Q71" i="1"/>
  <c r="T70" i="1"/>
  <c r="Q70" i="1"/>
  <c r="T69" i="1"/>
  <c r="Q69" i="1"/>
  <c r="T68" i="1"/>
  <c r="Q68" i="1"/>
  <c r="T67" i="1"/>
  <c r="Q67" i="1"/>
  <c r="T66" i="1"/>
  <c r="Q66" i="1"/>
  <c r="H66" i="1"/>
  <c r="I66" i="1" s="1"/>
  <c r="T65" i="1"/>
  <c r="Q65" i="1"/>
  <c r="T64" i="1"/>
  <c r="Q64" i="1"/>
  <c r="T63" i="1"/>
  <c r="Q63" i="1"/>
  <c r="T62" i="1"/>
  <c r="Q62" i="1"/>
  <c r="T61" i="1"/>
  <c r="Q61" i="1"/>
  <c r="T60" i="1"/>
  <c r="Q60" i="1"/>
  <c r="H60" i="1"/>
  <c r="I60" i="1" s="1"/>
  <c r="T59" i="1"/>
  <c r="Q59" i="1"/>
  <c r="T58" i="1"/>
  <c r="Q58" i="1"/>
  <c r="T57" i="1"/>
  <c r="Q57" i="1"/>
  <c r="T56" i="1"/>
  <c r="Q56" i="1"/>
  <c r="T55" i="1"/>
  <c r="Q55" i="1"/>
  <c r="T54" i="1"/>
  <c r="H54" i="1"/>
  <c r="I54" i="1" s="1"/>
  <c r="T53" i="1"/>
  <c r="Q53" i="1"/>
  <c r="T52" i="1"/>
  <c r="Q52" i="1"/>
  <c r="T51" i="1"/>
  <c r="Q51" i="1"/>
  <c r="T50" i="1"/>
  <c r="Q50" i="1"/>
  <c r="T49" i="1"/>
  <c r="T48" i="1"/>
  <c r="Q48" i="1"/>
  <c r="H48" i="1"/>
  <c r="I48" i="1" s="1"/>
  <c r="T47" i="1"/>
  <c r="Q47" i="1"/>
  <c r="T46" i="1"/>
  <c r="Q46" i="1"/>
  <c r="T45" i="1"/>
  <c r="Q45" i="1"/>
  <c r="T44" i="1"/>
  <c r="Q44" i="1"/>
  <c r="T43" i="1"/>
  <c r="T42" i="1"/>
  <c r="Q42" i="1"/>
  <c r="H42" i="1"/>
  <c r="I42" i="1" s="1"/>
  <c r="T41" i="1"/>
  <c r="Q41" i="1"/>
  <c r="T40" i="1"/>
  <c r="Q40" i="1"/>
  <c r="T39" i="1"/>
  <c r="Q39" i="1"/>
  <c r="T38" i="1"/>
  <c r="Q38" i="1"/>
  <c r="T37" i="1"/>
  <c r="Q37" i="1"/>
  <c r="T36" i="1"/>
  <c r="Q36" i="1"/>
  <c r="H36" i="1"/>
  <c r="I36" i="1" s="1"/>
  <c r="T35" i="1"/>
  <c r="Q35" i="1"/>
  <c r="T34" i="1"/>
  <c r="Q34" i="1"/>
  <c r="T33" i="1"/>
  <c r="Q33" i="1"/>
  <c r="T32" i="1"/>
  <c r="Q32" i="1"/>
  <c r="T31" i="1"/>
  <c r="Q31" i="1"/>
  <c r="T30" i="1"/>
  <c r="Q30" i="1"/>
  <c r="H30" i="1"/>
  <c r="I30" i="1" s="1"/>
  <c r="T29" i="1"/>
  <c r="Q29" i="1"/>
  <c r="T28" i="1"/>
  <c r="Q28" i="1"/>
  <c r="T27" i="1"/>
  <c r="Q27" i="1"/>
  <c r="T26" i="1"/>
  <c r="Q26" i="1"/>
  <c r="T25" i="1"/>
  <c r="Q25" i="1"/>
  <c r="T24" i="1"/>
  <c r="Q24" i="1"/>
  <c r="H24" i="1"/>
  <c r="I24" i="1" s="1"/>
  <c r="H18" i="1"/>
  <c r="Q17" i="1"/>
  <c r="Q16" i="1"/>
  <c r="Q15" i="1"/>
  <c r="T23" i="1"/>
  <c r="Q23" i="1"/>
  <c r="T22" i="1"/>
  <c r="Q22" i="1"/>
  <c r="T21" i="1"/>
  <c r="Q21" i="1"/>
  <c r="T20" i="1"/>
  <c r="Q20" i="1"/>
  <c r="T19" i="1"/>
  <c r="Q19" i="1"/>
  <c r="T18" i="1"/>
  <c r="Q18" i="1"/>
  <c r="AB52" i="1" l="1"/>
  <c r="AA52" i="1" s="1"/>
  <c r="AB53" i="1"/>
  <c r="AA53" i="1" s="1"/>
  <c r="I18" i="1"/>
  <c r="X18" i="1" s="1"/>
  <c r="X66" i="1"/>
  <c r="X60" i="1"/>
  <c r="X54" i="1"/>
  <c r="X48" i="1"/>
  <c r="X52" i="1"/>
  <c r="X53" i="1"/>
  <c r="X42" i="1"/>
  <c r="X36" i="1"/>
  <c r="X30" i="1"/>
  <c r="X24" i="1"/>
  <c r="Y66" i="1" l="1"/>
  <c r="Z66" i="1"/>
  <c r="X67" i="1" s="1"/>
  <c r="Y67" i="1" s="1"/>
  <c r="Y60" i="1"/>
  <c r="Z60" i="1"/>
  <c r="X61" i="1" s="1"/>
  <c r="Z61" i="1" s="1"/>
  <c r="X62" i="1" s="1"/>
  <c r="Y54" i="1"/>
  <c r="Z54" i="1"/>
  <c r="X55" i="1" s="1"/>
  <c r="Z55" i="1" s="1"/>
  <c r="X56" i="1" s="1"/>
  <c r="Y53" i="1"/>
  <c r="Z53" i="1"/>
  <c r="Y52" i="1"/>
  <c r="Z52" i="1"/>
  <c r="Y48" i="1"/>
  <c r="Z48" i="1"/>
  <c r="Y42" i="1"/>
  <c r="Z42" i="1"/>
  <c r="X43" i="1" s="1"/>
  <c r="Z43" i="1" s="1"/>
  <c r="X44" i="1" s="1"/>
  <c r="Y36" i="1"/>
  <c r="Z36" i="1"/>
  <c r="Y30" i="1"/>
  <c r="Z30" i="1"/>
  <c r="X31" i="1" s="1"/>
  <c r="Z31" i="1" s="1"/>
  <c r="X32" i="1" s="1"/>
  <c r="Y32" i="1" s="1"/>
  <c r="Y24" i="1"/>
  <c r="Z24" i="1"/>
  <c r="X25" i="1" s="1"/>
  <c r="Y25" i="1" s="1"/>
  <c r="Y18" i="1"/>
  <c r="Z18" i="1"/>
  <c r="X19" i="1" s="1"/>
  <c r="Y61" i="1" l="1"/>
  <c r="Y55" i="1"/>
  <c r="Z25" i="1"/>
  <c r="X26" i="1" s="1"/>
  <c r="Y26" i="1" s="1"/>
  <c r="Y43" i="1"/>
  <c r="Y31" i="1"/>
  <c r="Y44" i="1"/>
  <c r="Z44" i="1"/>
  <c r="Z62" i="1"/>
  <c r="X63" i="1" s="1"/>
  <c r="Y62" i="1"/>
  <c r="Z56" i="1"/>
  <c r="X57" i="1" s="1"/>
  <c r="Y56" i="1"/>
  <c r="Z67" i="1"/>
  <c r="X68" i="1" s="1"/>
  <c r="X37" i="1"/>
  <c r="X49" i="1"/>
  <c r="X50" i="1"/>
  <c r="Z32"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2" i="1"/>
  <c r="AC53" i="1"/>
  <c r="T13" i="1"/>
  <c r="T14" i="1"/>
  <c r="T15" i="1"/>
  <c r="T16" i="1"/>
  <c r="T17" i="1"/>
  <c r="Y63" i="1" l="1"/>
  <c r="Z63" i="1"/>
  <c r="Y57" i="1"/>
  <c r="Z57" i="1"/>
  <c r="X58" i="1" s="1"/>
  <c r="Z26" i="1"/>
  <c r="X27" i="1" s="1"/>
  <c r="Z27" i="1" s="1"/>
  <c r="Y50" i="1"/>
  <c r="Z50" i="1"/>
  <c r="X51" i="1" s="1"/>
  <c r="Y68" i="1"/>
  <c r="Z68" i="1"/>
  <c r="X69" i="1" s="1"/>
  <c r="Y49" i="1"/>
  <c r="Z49" i="1"/>
  <c r="X45" i="1"/>
  <c r="Y37" i="1"/>
  <c r="Z37" i="1"/>
  <c r="X38" i="1" s="1"/>
  <c r="Y38" i="1" s="1"/>
  <c r="X34" i="1"/>
  <c r="Y34" i="1" s="1"/>
  <c r="X33" i="1"/>
  <c r="Y19" i="1"/>
  <c r="Z19" i="1"/>
  <c r="X20" i="1" s="1"/>
  <c r="Y20" i="1" s="1"/>
  <c r="Z38" i="1" l="1"/>
  <c r="X39" i="1" s="1"/>
  <c r="Z39" i="1" s="1"/>
  <c r="X40" i="1" s="1"/>
  <c r="Y58" i="1"/>
  <c r="Z58" i="1"/>
  <c r="X59" i="1" s="1"/>
  <c r="X64" i="1"/>
  <c r="X65" i="1"/>
  <c r="Y27" i="1"/>
  <c r="Y45" i="1"/>
  <c r="Z45" i="1"/>
  <c r="X46" i="1" s="1"/>
  <c r="Y46" i="1" s="1"/>
  <c r="Y39" i="1"/>
  <c r="Y51" i="1"/>
  <c r="Z51" i="1"/>
  <c r="X28" i="1"/>
  <c r="Z69" i="1"/>
  <c r="Y69" i="1"/>
  <c r="Y33" i="1"/>
  <c r="Z33" i="1"/>
  <c r="Z34" i="1"/>
  <c r="X35" i="1" s="1"/>
  <c r="Z20" i="1"/>
  <c r="X21" i="1" s="1"/>
  <c r="Y21" i="1" s="1"/>
  <c r="Q14" i="1"/>
  <c r="Y65" i="1" l="1"/>
  <c r="Z65" i="1"/>
  <c r="Y64" i="1"/>
  <c r="Z64" i="1"/>
  <c r="Y59" i="1"/>
  <c r="Z59" i="1"/>
  <c r="X70" i="1"/>
  <c r="X71" i="1"/>
  <c r="Z46" i="1"/>
  <c r="X47" i="1" s="1"/>
  <c r="Y47" i="1" s="1"/>
  <c r="Z40" i="1"/>
  <c r="X41" i="1" s="1"/>
  <c r="Y40" i="1"/>
  <c r="Y28" i="1"/>
  <c r="Z28" i="1"/>
  <c r="X29" i="1" s="1"/>
  <c r="Y29" i="1" s="1"/>
  <c r="Y35" i="1"/>
  <c r="Z35" i="1"/>
  <c r="Z21" i="1"/>
  <c r="X22" i="1" s="1"/>
  <c r="Z22" i="1" s="1"/>
  <c r="X23" i="1" s="1"/>
  <c r="X12" i="1"/>
  <c r="Y12" i="1" s="1"/>
  <c r="Y71" i="1" l="1"/>
  <c r="Z71" i="1"/>
  <c r="Y70" i="1"/>
  <c r="Z70" i="1"/>
  <c r="Y41" i="1"/>
  <c r="Z41" i="1"/>
  <c r="Z47" i="1"/>
  <c r="Z29" i="1"/>
  <c r="Y22" i="1"/>
  <c r="Y23" i="1"/>
  <c r="Z23" i="1"/>
  <c r="Q13" i="1"/>
  <c r="Z12" i="1" l="1"/>
  <c r="X13" i="1" s="1"/>
  <c r="Y13" i="1" l="1"/>
  <c r="Z13" i="1" l="1"/>
  <c r="X14" i="1" s="1"/>
  <c r="Y14" i="1" s="1"/>
  <c r="Z14" i="1" l="1"/>
  <c r="X15" i="1" s="1"/>
  <c r="Z15" i="1" l="1"/>
  <c r="X16" i="1" s="1"/>
  <c r="Y16" i="1" l="1"/>
  <c r="Z16" i="1"/>
  <c r="X17" i="1" s="1"/>
  <c r="Y15" i="1"/>
  <c r="Y17" i="1" l="1"/>
  <c r="Z17" i="1"/>
  <c r="AB31" i="1" l="1"/>
  <c r="AB30" i="1"/>
  <c r="AA30" i="1" s="1"/>
  <c r="AB68" i="1"/>
  <c r="AB61" i="1"/>
  <c r="AB60" i="1"/>
  <c r="AB43" i="1"/>
  <c r="AB42" i="1"/>
  <c r="AA42" i="1" s="1"/>
  <c r="AB55" i="1"/>
  <c r="AB54" i="1"/>
  <c r="AA54" i="1" s="1"/>
  <c r="AB19" i="1"/>
  <c r="AB49" i="1"/>
  <c r="AB48" i="1"/>
  <c r="AA48" i="1" s="1"/>
  <c r="AB37" i="1"/>
  <c r="AB36" i="1"/>
  <c r="AA36" i="1" s="1"/>
  <c r="J40" i="19" l="1"/>
  <c r="V30" i="19"/>
  <c r="AH20" i="19"/>
  <c r="J30" i="19"/>
  <c r="V20" i="19"/>
  <c r="AH10" i="19"/>
  <c r="P10" i="19"/>
  <c r="AB50" i="19"/>
  <c r="J50" i="19"/>
  <c r="AB40" i="19"/>
  <c r="P30" i="19"/>
  <c r="V50" i="19"/>
  <c r="P50" i="19"/>
  <c r="AB10" i="19"/>
  <c r="AH30" i="19"/>
  <c r="AH40" i="19"/>
  <c r="J10" i="19"/>
  <c r="AB20" i="19"/>
  <c r="AH50" i="19"/>
  <c r="AC36" i="1"/>
  <c r="V10" i="19"/>
  <c r="P20" i="19"/>
  <c r="J20" i="19"/>
  <c r="P40" i="19"/>
  <c r="V40" i="19"/>
  <c r="AB30" i="19"/>
  <c r="J11" i="19"/>
  <c r="V11" i="19"/>
  <c r="AB21" i="19"/>
  <c r="P31" i="19"/>
  <c r="J31" i="19"/>
  <c r="AB41" i="19"/>
  <c r="AC42" i="1"/>
  <c r="AH41" i="19"/>
  <c r="P41" i="19"/>
  <c r="J21" i="19"/>
  <c r="AB31" i="19"/>
  <c r="AB51" i="19"/>
  <c r="P21" i="19"/>
  <c r="V41" i="19"/>
  <c r="V31" i="19"/>
  <c r="AH21" i="19"/>
  <c r="AB11" i="19"/>
  <c r="P51" i="19"/>
  <c r="V21" i="19"/>
  <c r="AH31" i="19"/>
  <c r="V51" i="19"/>
  <c r="J51" i="19"/>
  <c r="AH51" i="19"/>
  <c r="AH11" i="19"/>
  <c r="J41" i="19"/>
  <c r="P11" i="19"/>
  <c r="AB26" i="1"/>
  <c r="AC54"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60" i="1"/>
  <c r="AB67" i="1"/>
  <c r="AA67" i="1" s="1"/>
  <c r="AC30"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A68" i="1"/>
  <c r="AB69" i="1"/>
  <c r="AB38" i="1"/>
  <c r="AA37" i="1"/>
  <c r="AA43" i="1"/>
  <c r="AB44" i="1"/>
  <c r="AA44" i="1" s="1"/>
  <c r="AB45" i="1"/>
  <c r="V32" i="19"/>
  <c r="P42" i="19"/>
  <c r="J12" i="19"/>
  <c r="J32" i="19"/>
  <c r="AB52" i="19"/>
  <c r="AC48" i="1"/>
  <c r="J22" i="19"/>
  <c r="V22" i="19"/>
  <c r="J52" i="19"/>
  <c r="AH12" i="19"/>
  <c r="J42" i="19"/>
  <c r="AH42" i="19"/>
  <c r="P32" i="19"/>
  <c r="AB12" i="19"/>
  <c r="AH32" i="19"/>
  <c r="AB32" i="19"/>
  <c r="AB42" i="19"/>
  <c r="V42" i="19"/>
  <c r="V12" i="19"/>
  <c r="V52" i="19"/>
  <c r="AB22" i="19"/>
  <c r="AH52" i="19"/>
  <c r="AH22" i="19"/>
  <c r="P22" i="19"/>
  <c r="P12" i="19"/>
  <c r="P52" i="19"/>
  <c r="AB50" i="1"/>
  <c r="AA50" i="1" s="1"/>
  <c r="AB51" i="1"/>
  <c r="AA51" i="1" s="1"/>
  <c r="AA49" i="1"/>
  <c r="AB20" i="1"/>
  <c r="AA19" i="1"/>
  <c r="AA55" i="1"/>
  <c r="AB56" i="1"/>
  <c r="AA61" i="1"/>
  <c r="AB62" i="1"/>
  <c r="AA31" i="1"/>
  <c r="AB32" i="1"/>
  <c r="W37" i="19" l="1"/>
  <c r="AI7" i="19"/>
  <c r="W17" i="19"/>
  <c r="W27" i="19"/>
  <c r="Q47" i="19"/>
  <c r="W7" i="19"/>
  <c r="AI17" i="19"/>
  <c r="K47" i="19"/>
  <c r="AI47" i="19"/>
  <c r="Q27" i="19"/>
  <c r="AC27" i="19"/>
  <c r="AC47" i="19"/>
  <c r="AC37" i="19"/>
  <c r="AI37" i="19"/>
  <c r="AC19" i="1"/>
  <c r="AC17" i="19"/>
  <c r="K37" i="19"/>
  <c r="AC7" i="19"/>
  <c r="W47" i="19"/>
  <c r="Q37" i="19"/>
  <c r="AI27" i="19"/>
  <c r="Q7" i="19"/>
  <c r="K27" i="19"/>
  <c r="K17" i="19"/>
  <c r="K7" i="19"/>
  <c r="Q17" i="19"/>
  <c r="AA69" i="1"/>
  <c r="AB70" i="1"/>
  <c r="K35" i="19"/>
  <c r="AC25" i="19"/>
  <c r="K45" i="19"/>
  <c r="AI45" i="19"/>
  <c r="W45" i="19"/>
  <c r="Q35" i="19"/>
  <c r="K55" i="19"/>
  <c r="AC15" i="19"/>
  <c r="Q15" i="19"/>
  <c r="AC35" i="19"/>
  <c r="AI35" i="19"/>
  <c r="Q55" i="19"/>
  <c r="AI25" i="19"/>
  <c r="AC67"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61"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3" i="1"/>
  <c r="AD55" i="19"/>
  <c r="R15" i="19"/>
  <c r="AJ35" i="19"/>
  <c r="AC68"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60"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50" i="1"/>
  <c r="AD12" i="19"/>
  <c r="AD32" i="19"/>
  <c r="AD22" i="19"/>
  <c r="X52" i="19"/>
  <c r="AD52" i="19"/>
  <c r="L42" i="19"/>
  <c r="R42" i="19"/>
  <c r="AJ21" i="19"/>
  <c r="AD31" i="19"/>
  <c r="R21" i="19"/>
  <c r="AD41" i="19"/>
  <c r="AJ11" i="19"/>
  <c r="AJ51" i="19"/>
  <c r="AC44" i="1"/>
  <c r="L41" i="19"/>
  <c r="AD11" i="19"/>
  <c r="L21" i="19"/>
  <c r="L11" i="19"/>
  <c r="X51" i="19"/>
  <c r="X21" i="19"/>
  <c r="R11" i="19"/>
  <c r="R31" i="19"/>
  <c r="AJ41" i="19"/>
  <c r="L31" i="19"/>
  <c r="R51" i="19"/>
  <c r="X31" i="19"/>
  <c r="X11" i="19"/>
  <c r="X41" i="19"/>
  <c r="AJ31" i="19"/>
  <c r="AD51" i="19"/>
  <c r="R41" i="19"/>
  <c r="AD21" i="19"/>
  <c r="L51" i="19"/>
  <c r="AB21" i="1"/>
  <c r="AA20" i="1"/>
  <c r="AA32" i="1"/>
  <c r="AB33" i="1"/>
  <c r="AA56" i="1"/>
  <c r="AB57" i="1"/>
  <c r="K42" i="19"/>
  <c r="AC32" i="19"/>
  <c r="W42" i="19"/>
  <c r="AI52" i="19"/>
  <c r="K22" i="19"/>
  <c r="Q32" i="19"/>
  <c r="AI12" i="19"/>
  <c r="AC52" i="19"/>
  <c r="Q42" i="19"/>
  <c r="AC42" i="19"/>
  <c r="K12" i="19"/>
  <c r="Q22" i="19"/>
  <c r="W52" i="19"/>
  <c r="AI42" i="19"/>
  <c r="W32" i="19"/>
  <c r="AI22" i="19"/>
  <c r="W12" i="19"/>
  <c r="AI32" i="19"/>
  <c r="AC12" i="19"/>
  <c r="Q12" i="19"/>
  <c r="Q52" i="19"/>
  <c r="AC49" i="1"/>
  <c r="K32" i="19"/>
  <c r="W22" i="19"/>
  <c r="K52" i="19"/>
  <c r="AC22" i="19"/>
  <c r="AC40" i="19"/>
  <c r="W10" i="19"/>
  <c r="AC50" i="19"/>
  <c r="Q10" i="19"/>
  <c r="Q30" i="19"/>
  <c r="W50" i="19"/>
  <c r="K40" i="19"/>
  <c r="Q50" i="19"/>
  <c r="W20" i="19"/>
  <c r="AC37" i="1"/>
  <c r="K10" i="19"/>
  <c r="Q40" i="19"/>
  <c r="K30" i="19"/>
  <c r="AI50" i="19"/>
  <c r="AI20" i="19"/>
  <c r="K50" i="19"/>
  <c r="AI40" i="19"/>
  <c r="W40" i="19"/>
  <c r="K20" i="19"/>
  <c r="AC10" i="19"/>
  <c r="AI10" i="19"/>
  <c r="AC20" i="19"/>
  <c r="AI30" i="19"/>
  <c r="AC30" i="19"/>
  <c r="W30" i="19"/>
  <c r="Q20" i="19"/>
  <c r="AB27" i="1"/>
  <c r="AA26" i="1"/>
  <c r="AA62" i="1"/>
  <c r="AB63" i="1"/>
  <c r="K39" i="19"/>
  <c r="AC39" i="19"/>
  <c r="W29" i="19"/>
  <c r="AI49" i="19"/>
  <c r="W9" i="19"/>
  <c r="AC19" i="19"/>
  <c r="Q49" i="19"/>
  <c r="W49" i="19"/>
  <c r="AC9" i="19"/>
  <c r="AI9" i="19"/>
  <c r="Q29" i="19"/>
  <c r="W39" i="19"/>
  <c r="Q39" i="19"/>
  <c r="AC31"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5" i="1"/>
  <c r="Q33" i="19"/>
  <c r="AI23" i="19"/>
  <c r="K53" i="19"/>
  <c r="AC23" i="19"/>
  <c r="AC13" i="19"/>
  <c r="W23" i="19"/>
  <c r="W33" i="19"/>
  <c r="Q13" i="19"/>
  <c r="W13" i="19"/>
  <c r="AI13" i="19"/>
  <c r="Q43" i="19"/>
  <c r="Q23" i="19"/>
  <c r="W53" i="19"/>
  <c r="M12" i="19"/>
  <c r="AK42" i="19"/>
  <c r="AE32" i="19"/>
  <c r="AC51" i="1"/>
  <c r="M52" i="19"/>
  <c r="S12" i="19"/>
  <c r="M32" i="19"/>
  <c r="S52" i="19"/>
  <c r="Y52" i="19"/>
  <c r="Y42" i="19"/>
  <c r="AK12" i="19"/>
  <c r="S22" i="19"/>
  <c r="AE12" i="19"/>
  <c r="Y22" i="19"/>
  <c r="S32" i="19"/>
  <c r="AK52" i="19"/>
  <c r="M22" i="19"/>
  <c r="AK32" i="19"/>
  <c r="AE22" i="19"/>
  <c r="AE42" i="19"/>
  <c r="Y32" i="19"/>
  <c r="M42" i="19"/>
  <c r="Y12" i="19"/>
  <c r="AE52" i="19"/>
  <c r="AK22" i="19"/>
  <c r="S42" i="19"/>
  <c r="AA45" i="1"/>
  <c r="AB47" i="1"/>
  <c r="AA47" i="1" s="1"/>
  <c r="AB46" i="1"/>
  <c r="AA46" i="1" s="1"/>
  <c r="AA38" i="1"/>
  <c r="AB39" i="1"/>
  <c r="AB15" i="1"/>
  <c r="AA15" i="1" s="1"/>
  <c r="AB16" i="1"/>
  <c r="AA16" i="1" l="1"/>
  <c r="AB17" i="1"/>
  <c r="AA17" i="1" s="1"/>
  <c r="R40" i="19"/>
  <c r="AD10" i="19"/>
  <c r="X40" i="19"/>
  <c r="AJ10" i="19"/>
  <c r="R50" i="19"/>
  <c r="X10" i="19"/>
  <c r="R30" i="19"/>
  <c r="AC38" i="1"/>
  <c r="L10" i="19"/>
  <c r="L50" i="19"/>
  <c r="AJ20" i="19"/>
  <c r="AJ40" i="19"/>
  <c r="AD30" i="19"/>
  <c r="R20" i="19"/>
  <c r="AD50" i="19"/>
  <c r="AJ30" i="19"/>
  <c r="AJ50" i="19"/>
  <c r="X30" i="19"/>
  <c r="AD20" i="19"/>
  <c r="L40" i="19"/>
  <c r="X50" i="19"/>
  <c r="X20" i="19"/>
  <c r="AD40" i="19"/>
  <c r="R10" i="19"/>
  <c r="L30" i="19"/>
  <c r="L20" i="19"/>
  <c r="AA57" i="1"/>
  <c r="AB58" i="1"/>
  <c r="AA70" i="1"/>
  <c r="AB71" i="1"/>
  <c r="AA71" i="1" s="1"/>
  <c r="AD47" i="19"/>
  <c r="AJ27" i="19"/>
  <c r="AD27" i="19"/>
  <c r="AJ7" i="19"/>
  <c r="AJ37" i="19"/>
  <c r="L27" i="19"/>
  <c r="AD17" i="19"/>
  <c r="L37" i="19"/>
  <c r="R17" i="19"/>
  <c r="AJ17" i="19"/>
  <c r="X7" i="19"/>
  <c r="X47" i="19"/>
  <c r="L7" i="19"/>
  <c r="L17" i="19"/>
  <c r="R27" i="19"/>
  <c r="X27" i="19"/>
  <c r="R7" i="19"/>
  <c r="X17" i="19"/>
  <c r="AJ47" i="19"/>
  <c r="L47" i="19"/>
  <c r="R37" i="19"/>
  <c r="AD7" i="19"/>
  <c r="X37" i="19"/>
  <c r="AC20" i="1"/>
  <c r="R47" i="19"/>
  <c r="AD37" i="19"/>
  <c r="AB28" i="1"/>
  <c r="AA28" i="1" s="1"/>
  <c r="AA27" i="1"/>
  <c r="AB29" i="1"/>
  <c r="AA29" i="1" s="1"/>
  <c r="AJ43" i="19"/>
  <c r="AD33" i="19"/>
  <c r="X33" i="19"/>
  <c r="X13" i="19"/>
  <c r="AD43" i="19"/>
  <c r="L43" i="19"/>
  <c r="AC56" i="1"/>
  <c r="X23" i="19"/>
  <c r="R33" i="19"/>
  <c r="R43" i="19"/>
  <c r="AD53" i="19"/>
  <c r="AJ13" i="19"/>
  <c r="R23" i="19"/>
  <c r="R13" i="19"/>
  <c r="AJ53" i="19"/>
  <c r="L33" i="19"/>
  <c r="L23" i="19"/>
  <c r="X43" i="19"/>
  <c r="X53" i="19"/>
  <c r="AD13" i="19"/>
  <c r="L53" i="19"/>
  <c r="L13" i="19"/>
  <c r="AD23" i="19"/>
  <c r="AJ33" i="19"/>
  <c r="AJ23" i="19"/>
  <c r="R53" i="19"/>
  <c r="AA21" i="1"/>
  <c r="AB22" i="1"/>
  <c r="M55" i="19"/>
  <c r="AK15" i="19"/>
  <c r="AE25" i="19"/>
  <c r="AC69"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6"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6"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5" i="1"/>
  <c r="O11" i="19"/>
  <c r="O21" i="19"/>
  <c r="O51" i="19"/>
  <c r="AA31" i="19"/>
  <c r="AM31" i="19"/>
  <c r="AG51" i="19"/>
  <c r="AA41" i="19"/>
  <c r="AM11" i="19"/>
  <c r="U21" i="19"/>
  <c r="AG41" i="19"/>
  <c r="AM21" i="19"/>
  <c r="AM51" i="19"/>
  <c r="O41" i="19"/>
  <c r="U11" i="19"/>
  <c r="AG31" i="19"/>
  <c r="U41" i="19"/>
  <c r="AC47" i="1"/>
  <c r="AG11" i="19"/>
  <c r="AM41" i="19"/>
  <c r="AA21" i="19"/>
  <c r="AA51" i="19"/>
  <c r="U51" i="19"/>
  <c r="U31" i="19"/>
  <c r="AA11" i="19"/>
  <c r="AG21" i="19"/>
  <c r="O31" i="19"/>
  <c r="AA63" i="1"/>
  <c r="AB64" i="1"/>
  <c r="AA33" i="1"/>
  <c r="AB34" i="1"/>
  <c r="AA34" i="1" s="1"/>
  <c r="AB35" i="1"/>
  <c r="AA35" i="1" s="1"/>
  <c r="AA39" i="1"/>
  <c r="AB40" i="1"/>
  <c r="AE11" i="19"/>
  <c r="Y41" i="19"/>
  <c r="M41" i="19"/>
  <c r="Y21" i="19"/>
  <c r="AK41" i="19"/>
  <c r="S31" i="19"/>
  <c r="M31" i="19"/>
  <c r="M51" i="19"/>
  <c r="Y51" i="19"/>
  <c r="AK21" i="19"/>
  <c r="AK31" i="19"/>
  <c r="Y11" i="19"/>
  <c r="AE41" i="19"/>
  <c r="AE21" i="19"/>
  <c r="S51" i="19"/>
  <c r="AE51" i="19"/>
  <c r="AK51" i="19"/>
  <c r="M21" i="19"/>
  <c r="AE31" i="19"/>
  <c r="AC45" i="1"/>
  <c r="S41" i="19"/>
  <c r="AK11" i="19"/>
  <c r="S11" i="19"/>
  <c r="Y31" i="19"/>
  <c r="S21" i="19"/>
  <c r="M11" i="19"/>
  <c r="L54" i="19"/>
  <c r="AJ14" i="19"/>
  <c r="AD44" i="19"/>
  <c r="X54" i="19"/>
  <c r="R14" i="19"/>
  <c r="AD24" i="19"/>
  <c r="AD34" i="19"/>
  <c r="R54" i="19"/>
  <c r="L34" i="19"/>
  <c r="AJ34" i="19"/>
  <c r="X24" i="19"/>
  <c r="AJ24" i="19"/>
  <c r="X44" i="19"/>
  <c r="R24" i="19"/>
  <c r="AC62" i="1"/>
  <c r="X34" i="19"/>
  <c r="L14" i="19"/>
  <c r="AD14" i="19"/>
  <c r="L44" i="19"/>
  <c r="R44" i="19"/>
  <c r="AD54" i="19"/>
  <c r="X14" i="19"/>
  <c r="AJ44" i="19"/>
  <c r="R34" i="19"/>
  <c r="AJ54" i="19"/>
  <c r="L24" i="19"/>
  <c r="AD29" i="19"/>
  <c r="AD19" i="19"/>
  <c r="R39" i="19"/>
  <c r="R9" i="19"/>
  <c r="X49" i="19"/>
  <c r="X9" i="19"/>
  <c r="AD39" i="19"/>
  <c r="R29" i="19"/>
  <c r="L49" i="19"/>
  <c r="X19" i="19"/>
  <c r="X29" i="19"/>
  <c r="X39" i="19"/>
  <c r="L9" i="19"/>
  <c r="AC32" i="1"/>
  <c r="AD9" i="19"/>
  <c r="AJ49" i="19"/>
  <c r="L39" i="19"/>
  <c r="R19" i="19"/>
  <c r="AJ39" i="19"/>
  <c r="AJ29" i="19"/>
  <c r="AJ19" i="19"/>
  <c r="AJ9" i="19"/>
  <c r="AD49" i="19"/>
  <c r="L19" i="19"/>
  <c r="L29" i="19"/>
  <c r="R49" i="19"/>
  <c r="AA40" i="1" l="1"/>
  <c r="AB41" i="1"/>
  <c r="AA41" i="1" s="1"/>
  <c r="AG39" i="19"/>
  <c r="AG29" i="19"/>
  <c r="AM19" i="19"/>
  <c r="O39" i="19"/>
  <c r="AC35"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3" i="1"/>
  <c r="AE24" i="19"/>
  <c r="S14" i="19"/>
  <c r="AK17" i="19"/>
  <c r="S27" i="19"/>
  <c r="S37" i="19"/>
  <c r="AE27" i="19"/>
  <c r="Y47" i="19"/>
  <c r="S7" i="19"/>
  <c r="M17" i="19"/>
  <c r="AE17" i="19"/>
  <c r="AK27" i="19"/>
  <c r="Y7" i="19"/>
  <c r="Y37" i="19"/>
  <c r="AE37" i="19"/>
  <c r="Y27" i="19"/>
  <c r="M47" i="19"/>
  <c r="AC21"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7" i="1"/>
  <c r="AE28" i="19"/>
  <c r="AA55" i="19"/>
  <c r="O45" i="19"/>
  <c r="AA15" i="19"/>
  <c r="AM55" i="19"/>
  <c r="O55" i="19"/>
  <c r="AG35" i="19"/>
  <c r="AM25" i="19"/>
  <c r="AM35" i="19"/>
  <c r="AA25" i="19"/>
  <c r="AM45" i="19"/>
  <c r="AG25" i="19"/>
  <c r="AA35" i="19"/>
  <c r="O25" i="19"/>
  <c r="U25" i="19"/>
  <c r="AG45" i="19"/>
  <c r="U35" i="19"/>
  <c r="AA45" i="19"/>
  <c r="AM15" i="19"/>
  <c r="U45" i="19"/>
  <c r="O35" i="19"/>
  <c r="O15" i="19"/>
  <c r="AC71" i="1"/>
  <c r="AG15" i="19"/>
  <c r="U15" i="19"/>
  <c r="AG55" i="19"/>
  <c r="U55" i="19"/>
  <c r="AE40" i="19"/>
  <c r="Y30" i="19"/>
  <c r="M20" i="19"/>
  <c r="AC39"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4" i="1"/>
  <c r="T19" i="19"/>
  <c r="AL49" i="19"/>
  <c r="T29" i="19"/>
  <c r="AF29" i="19"/>
  <c r="T18" i="19"/>
  <c r="N48" i="19"/>
  <c r="N8" i="19"/>
  <c r="T28" i="19"/>
  <c r="AF38" i="19"/>
  <c r="Z28" i="19"/>
  <c r="Z18" i="19"/>
  <c r="AF8" i="19"/>
  <c r="AC28"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70"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3" i="1"/>
  <c r="M9" i="19"/>
  <c r="Y29" i="19"/>
  <c r="AA58" i="1"/>
  <c r="AB59" i="1"/>
  <c r="AA59" i="1" s="1"/>
  <c r="AM46" i="19"/>
  <c r="U36" i="19"/>
  <c r="AG16" i="19"/>
  <c r="O6" i="19"/>
  <c r="AA36" i="19"/>
  <c r="AM16" i="19"/>
  <c r="U6" i="19"/>
  <c r="AG46" i="19"/>
  <c r="AA16" i="19"/>
  <c r="AC17" i="1"/>
  <c r="AA6" i="19"/>
  <c r="AG6" i="19"/>
  <c r="AA46" i="19"/>
  <c r="AM26" i="19"/>
  <c r="U16" i="19"/>
  <c r="O36" i="19"/>
  <c r="U26" i="19"/>
  <c r="O46" i="19"/>
  <c r="AA26" i="19"/>
  <c r="AM6" i="19"/>
  <c r="U46" i="19"/>
  <c r="AG26" i="19"/>
  <c r="O16" i="19"/>
  <c r="AG36" i="19"/>
  <c r="O26" i="19"/>
  <c r="AM36" i="19"/>
  <c r="AA64" i="1"/>
  <c r="AB65" i="1"/>
  <c r="AA65" i="1" s="1"/>
  <c r="AB23" i="1"/>
  <c r="AA23" i="1" s="1"/>
  <c r="AA22" i="1"/>
  <c r="O8" i="19"/>
  <c r="AA48" i="19"/>
  <c r="AM38" i="19"/>
  <c r="U48" i="19"/>
  <c r="AA18" i="19"/>
  <c r="AG18" i="19"/>
  <c r="AG48" i="19"/>
  <c r="AM18" i="19"/>
  <c r="AA28" i="19"/>
  <c r="AG28" i="19"/>
  <c r="AA8" i="19"/>
  <c r="U18" i="19"/>
  <c r="AG38" i="19"/>
  <c r="U38" i="19"/>
  <c r="AM8" i="19"/>
  <c r="AA38" i="19"/>
  <c r="AM48" i="19"/>
  <c r="U28" i="19"/>
  <c r="O38" i="19"/>
  <c r="U8" i="19"/>
  <c r="AG8" i="19"/>
  <c r="AC29"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7" i="1"/>
  <c r="M33" i="19"/>
  <c r="AF6" i="19"/>
  <c r="N46" i="19"/>
  <c r="Z26" i="19"/>
  <c r="AL6" i="19"/>
  <c r="AL36" i="19"/>
  <c r="AF26" i="19"/>
  <c r="Z6" i="19"/>
  <c r="T26" i="19"/>
  <c r="Z46" i="19"/>
  <c r="AF46" i="19"/>
  <c r="T46" i="19"/>
  <c r="T6" i="19"/>
  <c r="AF36" i="19"/>
  <c r="N26" i="19"/>
  <c r="Z16" i="19"/>
  <c r="AL26" i="19"/>
  <c r="Z36" i="19"/>
  <c r="N36" i="19"/>
  <c r="AL46" i="19"/>
  <c r="T36" i="19"/>
  <c r="AF16" i="19"/>
  <c r="N6" i="19"/>
  <c r="N16" i="19"/>
  <c r="AC16"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5" i="1"/>
  <c r="AA14" i="19"/>
  <c r="O54" i="19"/>
  <c r="U44" i="19"/>
  <c r="U43" i="19"/>
  <c r="U13" i="19"/>
  <c r="AM53" i="19"/>
  <c r="AA53" i="19"/>
  <c r="AA43" i="19"/>
  <c r="O53" i="19"/>
  <c r="O23" i="19"/>
  <c r="O13" i="19"/>
  <c r="AG43" i="19"/>
  <c r="U33" i="19"/>
  <c r="U23" i="19"/>
  <c r="AM13" i="19"/>
  <c r="AM23" i="19"/>
  <c r="AG13" i="19"/>
  <c r="AA23" i="19"/>
  <c r="AG33" i="19"/>
  <c r="AA33" i="19"/>
  <c r="AM33" i="19"/>
  <c r="AA13" i="19"/>
  <c r="AC59"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4" i="1"/>
  <c r="AF53" i="19"/>
  <c r="T43" i="19"/>
  <c r="Z53" i="19"/>
  <c r="N43" i="19"/>
  <c r="T23" i="19"/>
  <c r="AF43" i="19"/>
  <c r="Z13" i="19"/>
  <c r="Z43" i="19"/>
  <c r="AF23" i="19"/>
  <c r="AL13" i="19"/>
  <c r="Z23" i="19"/>
  <c r="AL43" i="19"/>
  <c r="AF13" i="19"/>
  <c r="AL23" i="19"/>
  <c r="N13" i="19"/>
  <c r="T33" i="19"/>
  <c r="AL53" i="19"/>
  <c r="N23" i="19"/>
  <c r="N53" i="19"/>
  <c r="AF33" i="19"/>
  <c r="N33" i="19"/>
  <c r="AC58" i="1"/>
  <c r="T53" i="19"/>
  <c r="AL33" i="19"/>
  <c r="T13" i="19"/>
  <c r="Z33" i="19"/>
  <c r="Z47" i="19"/>
  <c r="T7" i="19"/>
  <c r="AL37" i="19"/>
  <c r="T17" i="19"/>
  <c r="Z17" i="19"/>
  <c r="AF7" i="19"/>
  <c r="AF37" i="19"/>
  <c r="N17" i="19"/>
  <c r="AF27" i="19"/>
  <c r="AC22"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41"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3" i="1"/>
  <c r="AA17" i="19"/>
  <c r="O7" i="19"/>
  <c r="AA37" i="19"/>
  <c r="AA27" i="19"/>
  <c r="AM27" i="19"/>
  <c r="U17" i="19"/>
  <c r="U47" i="19"/>
  <c r="AG17" i="19"/>
  <c r="O47" i="19"/>
  <c r="Z40" i="19"/>
  <c r="AC40" i="1"/>
  <c r="T10" i="19"/>
  <c r="AF10" i="19"/>
  <c r="T20" i="19"/>
  <c r="N30" i="19"/>
  <c r="Z20" i="19"/>
  <c r="AF50" i="19"/>
  <c r="T50" i="19"/>
  <c r="AL30" i="19"/>
  <c r="T40" i="19"/>
  <c r="AF40" i="19"/>
  <c r="AF30" i="19"/>
  <c r="N50" i="19"/>
  <c r="AL40" i="19"/>
  <c r="AL20" i="19"/>
  <c r="Z10" i="19"/>
  <c r="AF20" i="19"/>
  <c r="N10" i="19"/>
  <c r="Z50" i="19"/>
  <c r="AL50" i="19"/>
  <c r="N40" i="19"/>
  <c r="T30" i="19"/>
  <c r="Z30" i="19"/>
  <c r="AL10" i="19"/>
  <c r="N20" i="19"/>
  <c r="B223" i="13"/>
  <c r="B222" i="13"/>
  <c r="K42" i="1" l="1"/>
  <c r="L42" i="1" s="1"/>
  <c r="K48" i="1"/>
  <c r="L48" i="1" s="1"/>
  <c r="K12" i="1"/>
  <c r="L12" i="1" s="1"/>
  <c r="K60" i="1"/>
  <c r="L60" i="1" s="1"/>
  <c r="K30" i="1"/>
  <c r="L30" i="1" s="1"/>
  <c r="K36" i="1"/>
  <c r="L36" i="1" s="1"/>
  <c r="K18" i="1"/>
  <c r="L18" i="1" s="1"/>
  <c r="K24" i="1"/>
  <c r="L24" i="1" s="1"/>
  <c r="K66" i="1"/>
  <c r="L66" i="1" s="1"/>
  <c r="K54" i="1"/>
  <c r="L54" i="1" s="1"/>
  <c r="AD30" i="18" l="1"/>
  <c r="X6" i="18"/>
  <c r="AJ38" i="18"/>
  <c r="AJ30" i="18"/>
  <c r="AJ22" i="18"/>
  <c r="R22" i="18"/>
  <c r="X30" i="18"/>
  <c r="AJ6" i="18"/>
  <c r="L6" i="18"/>
  <c r="L38" i="18"/>
  <c r="R30" i="18"/>
  <c r="AD14" i="18"/>
  <c r="X22" i="18"/>
  <c r="AD38" i="18"/>
  <c r="L14" i="18"/>
  <c r="N18" i="1"/>
  <c r="AD6" i="18"/>
  <c r="AD22" i="18"/>
  <c r="X38" i="18"/>
  <c r="M18" i="1"/>
  <c r="AB18" i="1" s="1"/>
  <c r="R38" i="18"/>
  <c r="R14" i="18"/>
  <c r="L22" i="18"/>
  <c r="R6" i="18"/>
  <c r="X14" i="18"/>
  <c r="L30" i="18"/>
  <c r="AJ14" i="18"/>
  <c r="P14" i="18"/>
  <c r="J38" i="18"/>
  <c r="V22" i="18"/>
  <c r="AH6" i="18"/>
  <c r="V14" i="18"/>
  <c r="V6" i="18"/>
  <c r="J6" i="18"/>
  <c r="AH14" i="18"/>
  <c r="P30" i="18"/>
  <c r="AH38" i="18"/>
  <c r="AH22" i="18"/>
  <c r="J14" i="18"/>
  <c r="P6" i="18"/>
  <c r="AB38" i="18"/>
  <c r="AB22" i="18"/>
  <c r="P22" i="18"/>
  <c r="V30" i="18"/>
  <c r="AB30" i="18"/>
  <c r="AB14" i="18"/>
  <c r="M12" i="1"/>
  <c r="AB12" i="1" s="1"/>
  <c r="P38" i="18"/>
  <c r="N12" i="1"/>
  <c r="AH30" i="18"/>
  <c r="V38" i="18"/>
  <c r="J30" i="18"/>
  <c r="AB6" i="18"/>
  <c r="J22" i="18"/>
  <c r="Z42" i="18"/>
  <c r="AF18" i="18"/>
  <c r="T18" i="18"/>
  <c r="Z26" i="18"/>
  <c r="AF34" i="18"/>
  <c r="AL34" i="18"/>
  <c r="AF42" i="18"/>
  <c r="N42" i="18"/>
  <c r="T10" i="18"/>
  <c r="Z18" i="18"/>
  <c r="N60" i="1"/>
  <c r="AL10" i="18"/>
  <c r="AL42" i="18"/>
  <c r="AL26" i="18"/>
  <c r="T34" i="18"/>
  <c r="T42" i="18"/>
  <c r="N10" i="18"/>
  <c r="AF26" i="18"/>
  <c r="N34" i="18"/>
  <c r="Z10" i="18"/>
  <c r="M60" i="1"/>
  <c r="N18" i="18"/>
  <c r="AF10" i="18"/>
  <c r="T26" i="18"/>
  <c r="N26" i="18"/>
  <c r="AL18" i="18"/>
  <c r="Z34" i="18"/>
  <c r="R34" i="18"/>
  <c r="X42" i="18"/>
  <c r="L34" i="18"/>
  <c r="AD34" i="18"/>
  <c r="AJ42" i="18"/>
  <c r="AD10" i="18"/>
  <c r="R10" i="18"/>
  <c r="R42" i="18"/>
  <c r="L42" i="18"/>
  <c r="X26" i="18"/>
  <c r="L26" i="18"/>
  <c r="AJ18" i="18"/>
  <c r="X18" i="18"/>
  <c r="N54" i="1"/>
  <c r="AJ34" i="18"/>
  <c r="R26" i="18"/>
  <c r="M54" i="1"/>
  <c r="AJ26" i="18"/>
  <c r="R18" i="18"/>
  <c r="X34" i="18"/>
  <c r="AJ10" i="18"/>
  <c r="AD26" i="18"/>
  <c r="AD42" i="18"/>
  <c r="X10" i="18"/>
  <c r="AD18" i="18"/>
  <c r="L10" i="18"/>
  <c r="L18" i="18"/>
  <c r="M36" i="1"/>
  <c r="L16" i="18"/>
  <c r="R40" i="18"/>
  <c r="R24" i="18"/>
  <c r="L40" i="18"/>
  <c r="L8" i="18"/>
  <c r="X16" i="18"/>
  <c r="X32" i="18"/>
  <c r="R32" i="18"/>
  <c r="AJ40" i="18"/>
  <c r="AJ16" i="18"/>
  <c r="R16" i="18"/>
  <c r="R8" i="18"/>
  <c r="AD40" i="18"/>
  <c r="AJ8" i="18"/>
  <c r="AJ24" i="18"/>
  <c r="L32" i="18"/>
  <c r="X8" i="18"/>
  <c r="AD32" i="18"/>
  <c r="AJ32" i="18"/>
  <c r="AD24" i="18"/>
  <c r="AD8" i="18"/>
  <c r="L24" i="18"/>
  <c r="X40" i="18"/>
  <c r="X24" i="18"/>
  <c r="N36" i="1"/>
  <c r="AD16" i="18"/>
  <c r="M48" i="1"/>
  <c r="AB10" i="18"/>
  <c r="J42" i="18"/>
  <c r="J18" i="18"/>
  <c r="P34" i="18"/>
  <c r="N48" i="1"/>
  <c r="AH34" i="18"/>
  <c r="J26" i="18"/>
  <c r="P10" i="18"/>
  <c r="AH10" i="18"/>
  <c r="V34" i="18"/>
  <c r="P18" i="18"/>
  <c r="P42" i="18"/>
  <c r="AH42" i="18"/>
  <c r="V18" i="18"/>
  <c r="AB26" i="18"/>
  <c r="AB34" i="18"/>
  <c r="AH26" i="18"/>
  <c r="AB42" i="18"/>
  <c r="V26" i="18"/>
  <c r="AH18" i="18"/>
  <c r="J10" i="18"/>
  <c r="J34" i="18"/>
  <c r="V42" i="18"/>
  <c r="V10" i="18"/>
  <c r="P26" i="18"/>
  <c r="AB18" i="18"/>
  <c r="AF30" i="18"/>
  <c r="T14" i="18"/>
  <c r="Z22" i="18"/>
  <c r="AL38" i="18"/>
  <c r="T30" i="18"/>
  <c r="N14" i="18"/>
  <c r="T38" i="18"/>
  <c r="AL6" i="18"/>
  <c r="T22" i="18"/>
  <c r="Z14" i="18"/>
  <c r="AL14" i="18"/>
  <c r="Z38" i="18"/>
  <c r="N22" i="18"/>
  <c r="N38" i="18"/>
  <c r="AL30" i="18"/>
  <c r="AL22" i="18"/>
  <c r="T6" i="18"/>
  <c r="AF22" i="18"/>
  <c r="Z6" i="18"/>
  <c r="N6" i="18"/>
  <c r="M24" i="1"/>
  <c r="AB24" i="1" s="1"/>
  <c r="AA24" i="1" s="1"/>
  <c r="AF6" i="18"/>
  <c r="AF14" i="18"/>
  <c r="AF38" i="18"/>
  <c r="N24" i="1"/>
  <c r="Z30" i="18"/>
  <c r="N30" i="18"/>
  <c r="AH12" i="18"/>
  <c r="V12" i="18"/>
  <c r="J20" i="18"/>
  <c r="V28" i="18"/>
  <c r="J44" i="18"/>
  <c r="AH44" i="18"/>
  <c r="AB28" i="18"/>
  <c r="P28" i="18"/>
  <c r="AH28" i="18"/>
  <c r="N66" i="1"/>
  <c r="V36" i="18"/>
  <c r="P12" i="18"/>
  <c r="V20" i="18"/>
  <c r="P36" i="18"/>
  <c r="AB44" i="18"/>
  <c r="V44" i="18"/>
  <c r="M66" i="1"/>
  <c r="AB66" i="1" s="1"/>
  <c r="AA66" i="1" s="1"/>
  <c r="AH20" i="18"/>
  <c r="AB20" i="18"/>
  <c r="P44" i="18"/>
  <c r="J28" i="18"/>
  <c r="AB12" i="18"/>
  <c r="P20" i="18"/>
  <c r="AB36" i="18"/>
  <c r="J12" i="18"/>
  <c r="AH36" i="18"/>
  <c r="J36" i="18"/>
  <c r="J40" i="18"/>
  <c r="J8" i="18"/>
  <c r="AB40" i="18"/>
  <c r="AB32" i="18"/>
  <c r="AH32" i="18"/>
  <c r="AB8" i="18"/>
  <c r="AB24" i="18"/>
  <c r="J16" i="18"/>
  <c r="J24" i="18"/>
  <c r="P32" i="18"/>
  <c r="J32" i="18"/>
  <c r="V24" i="18"/>
  <c r="P8" i="18"/>
  <c r="P24" i="18"/>
  <c r="P16" i="18"/>
  <c r="AH16" i="18"/>
  <c r="P40" i="18"/>
  <c r="V16" i="18"/>
  <c r="V32" i="18"/>
  <c r="N30" i="1"/>
  <c r="M30" i="1"/>
  <c r="V8" i="18"/>
  <c r="AH8" i="18"/>
  <c r="AB16" i="18"/>
  <c r="AH40" i="18"/>
  <c r="V40" i="18"/>
  <c r="AH24" i="18"/>
  <c r="AL32" i="18"/>
  <c r="Z40" i="18"/>
  <c r="N40" i="18"/>
  <c r="AL8" i="18"/>
  <c r="Z24" i="18"/>
  <c r="AF8" i="18"/>
  <c r="AL16" i="18"/>
  <c r="AL40" i="18"/>
  <c r="Z16" i="18"/>
  <c r="T8" i="18"/>
  <c r="T24" i="18"/>
  <c r="AF16" i="18"/>
  <c r="AL24" i="18"/>
  <c r="N24" i="18"/>
  <c r="T32" i="18"/>
  <c r="T16" i="18"/>
  <c r="AF40" i="18"/>
  <c r="AF32" i="18"/>
  <c r="N32" i="18"/>
  <c r="N8" i="18"/>
  <c r="M42" i="1"/>
  <c r="N42" i="1"/>
  <c r="AF24" i="18"/>
  <c r="N16" i="18"/>
  <c r="T40" i="18"/>
  <c r="Z32" i="18"/>
  <c r="Z8" i="18"/>
  <c r="AA12" i="1" l="1"/>
  <c r="AB13" i="1"/>
  <c r="AA18" i="1"/>
  <c r="AB25" i="1"/>
  <c r="AA25" i="1" s="1"/>
  <c r="AH25" i="19"/>
  <c r="AB55" i="19"/>
  <c r="AH55" i="19"/>
  <c r="AC66" i="1"/>
  <c r="AB15" i="19"/>
  <c r="AB25" i="19"/>
  <c r="P15" i="19"/>
  <c r="AH45" i="19"/>
  <c r="AH35" i="19"/>
  <c r="V55" i="19"/>
  <c r="P55" i="19"/>
  <c r="V25" i="19"/>
  <c r="AH15" i="19"/>
  <c r="V45" i="19"/>
  <c r="J15" i="19"/>
  <c r="J55" i="19"/>
  <c r="P45" i="19"/>
  <c r="J45" i="19"/>
  <c r="V15" i="19"/>
  <c r="P25" i="19"/>
  <c r="J35" i="19"/>
  <c r="P35" i="19"/>
  <c r="J25" i="19"/>
  <c r="AB35" i="19"/>
  <c r="V35" i="19"/>
  <c r="AB45" i="19"/>
  <c r="AB28" i="19"/>
  <c r="V38" i="19"/>
  <c r="AH28" i="19"/>
  <c r="AB38" i="19"/>
  <c r="V48" i="19"/>
  <c r="P8" i="19"/>
  <c r="AH8" i="19"/>
  <c r="AB48" i="19"/>
  <c r="AH48" i="19"/>
  <c r="AH18" i="19"/>
  <c r="J38" i="19"/>
  <c r="P18" i="19"/>
  <c r="J28" i="19"/>
  <c r="J48" i="19"/>
  <c r="V28" i="19"/>
  <c r="AB8" i="19"/>
  <c r="P28" i="19"/>
  <c r="AC24" i="1"/>
  <c r="P38" i="19"/>
  <c r="AH38" i="19"/>
  <c r="P48" i="19"/>
  <c r="AB18" i="19"/>
  <c r="J8" i="19"/>
  <c r="J18" i="19"/>
  <c r="V8" i="19"/>
  <c r="V18" i="19"/>
  <c r="P47" i="19" l="1"/>
  <c r="J37" i="19"/>
  <c r="V7" i="19"/>
  <c r="P17" i="19"/>
  <c r="AB17" i="19"/>
  <c r="P7" i="19"/>
  <c r="V27" i="19"/>
  <c r="AB37" i="19"/>
  <c r="P27" i="19"/>
  <c r="V37" i="19"/>
  <c r="AB47" i="19"/>
  <c r="AH7" i="19"/>
  <c r="V47" i="19"/>
  <c r="AB7" i="19"/>
  <c r="P37" i="19"/>
  <c r="J47" i="19"/>
  <c r="AB27" i="19"/>
  <c r="AC18" i="1"/>
  <c r="AH37" i="19"/>
  <c r="V17" i="19"/>
  <c r="J7" i="19"/>
  <c r="AH27" i="19"/>
  <c r="J17" i="19"/>
  <c r="AH47" i="19"/>
  <c r="J27" i="19"/>
  <c r="AH17" i="19"/>
  <c r="AC18" i="19"/>
  <c r="AC8" i="19"/>
  <c r="W18" i="19"/>
  <c r="AI8" i="19"/>
  <c r="Q48" i="19"/>
  <c r="AC38" i="19"/>
  <c r="Q28" i="19"/>
  <c r="W38" i="19"/>
  <c r="AI28" i="19"/>
  <c r="K38" i="19"/>
  <c r="W48" i="19"/>
  <c r="Q38" i="19"/>
  <c r="AI38" i="19"/>
  <c r="K18" i="19"/>
  <c r="K8" i="19"/>
  <c r="AC28" i="19"/>
  <c r="AI18" i="19"/>
  <c r="K28" i="19"/>
  <c r="Q18" i="19"/>
  <c r="W28" i="19"/>
  <c r="AI48" i="19"/>
  <c r="W8" i="19"/>
  <c r="Q8" i="19"/>
  <c r="K48" i="19"/>
  <c r="AC48" i="19"/>
  <c r="AC25" i="1"/>
  <c r="AA13" i="1"/>
  <c r="AB14" i="1"/>
  <c r="AA14" i="1" s="1"/>
  <c r="V46" i="19"/>
  <c r="V16" i="19"/>
  <c r="AH46" i="19"/>
  <c r="V36" i="19"/>
  <c r="AB46" i="19"/>
  <c r="AC12" i="1"/>
  <c r="AH16" i="19"/>
  <c r="AB16" i="19"/>
  <c r="J26" i="19"/>
  <c r="V6" i="19"/>
  <c r="J16" i="19"/>
  <c r="P16" i="19"/>
  <c r="V26" i="19"/>
  <c r="P6" i="19"/>
  <c r="AH36" i="19"/>
  <c r="AH6" i="19"/>
  <c r="AB36" i="19"/>
  <c r="J6" i="19"/>
  <c r="AB6" i="19"/>
  <c r="P46" i="19"/>
  <c r="P36" i="19"/>
  <c r="AB26" i="19"/>
  <c r="J36" i="19"/>
  <c r="AH26" i="19"/>
  <c r="J46" i="19"/>
  <c r="P26" i="19"/>
  <c r="AJ46" i="19" l="1"/>
  <c r="AJ26" i="19"/>
  <c r="X36" i="19"/>
  <c r="R46" i="19"/>
  <c r="AC14" i="1"/>
  <c r="R26" i="19"/>
  <c r="R16" i="19"/>
  <c r="AD46" i="19"/>
  <c r="L46" i="19"/>
  <c r="R6" i="19"/>
  <c r="AD26" i="19"/>
  <c r="X46" i="19"/>
  <c r="AD6" i="19"/>
  <c r="AJ16" i="19"/>
  <c r="L36" i="19"/>
  <c r="X6" i="19"/>
  <c r="AJ6" i="19"/>
  <c r="L16" i="19"/>
  <c r="X26" i="19"/>
  <c r="L6" i="19"/>
  <c r="X16" i="19"/>
  <c r="R36" i="19"/>
  <c r="AD36" i="19"/>
  <c r="AD16" i="19"/>
  <c r="AJ36" i="19"/>
  <c r="L26" i="19"/>
  <c r="AC13" i="1"/>
  <c r="W36" i="19"/>
  <c r="Q6" i="19"/>
  <c r="AC36" i="19"/>
  <c r="K6" i="19"/>
  <c r="K16" i="19"/>
  <c r="Q16" i="19"/>
  <c r="AI6" i="19"/>
  <c r="K46" i="19"/>
  <c r="AI16" i="19"/>
  <c r="AI46" i="19"/>
  <c r="Q36" i="19"/>
  <c r="AC46" i="19"/>
  <c r="W6" i="19"/>
  <c r="W26" i="19"/>
  <c r="Q46" i="19"/>
  <c r="K26" i="19"/>
  <c r="AC26" i="19"/>
  <c r="W46" i="19"/>
  <c r="AC16" i="19"/>
  <c r="AI36" i="19"/>
  <c r="W16" i="19"/>
  <c r="AI26" i="19"/>
  <c r="K36" i="19"/>
  <c r="AC6" i="19"/>
  <c r="Q26" i="1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<sst xmlns="http://schemas.openxmlformats.org/spreadsheetml/2006/main" count="425" uniqueCount="268">
  <si>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</si>
  <si>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</si>
  <si>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</si>
  <si>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</si>
  <si>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</si>
  <si>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</si>
  <si>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</si>
  <si>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</si>
  <si>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</si>
  <si>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</si>
  <si>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</si>
  <si>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</si>
  <si>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</si>
  <si>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</si>
  <si>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</si>
  <si>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</si>
  <si>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</si>
  <si>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</si>
  <si>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</si>
  <si>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</si>
  <si>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</si>
  <si>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</si>
  <si>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</si>
  <si>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</si>
  <si>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</si>
  <si>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</si>
  <si>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</si>
  <si>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</si>
  <si>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</si>
  <si>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</si>
  <si>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</si>
  <si>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</si>
  <si>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</si>
  <si>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</si>
  <si>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</si>
  <si>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</si>
  <si>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</si>
  <si>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</si>
  <si>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</si>
  <si>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</si>
  <si>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</si>
  <si>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</si>
  <si>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</si>
  <si>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</si>
  <si>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</si>
  <si>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</si>
  <si>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</si>
  <si>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</si>
  <si>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</si>
  <si>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</si>
  <si>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</si>
  <si>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</si>
  <si>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</si>
  <si>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</si>
  <si>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</si>
  <si>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</si>
  <si>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</si>
  <si>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</si>
  <si>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</si>
  <si>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</si>
  <si>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</si>
  <si>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</si>
  <si>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</si>
  <si>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</si>
  <si>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</si>
  <si>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</si>
  <si>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</si>
  <si>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</si>
  <si>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</si>
  <si>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</si>
  <si>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</si>
  <si>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</si>
  <si>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</si>
  <si>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</si>
  <si>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</si>
  <si>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</si>
  <si>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</si>
  <si>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</si>
  <si>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</si>
  <si>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</si>
  <si>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</si>
  <si>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</si>
  <si>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</si>
  <si>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</si>
  <si>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</si>
  <si>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</si>
  <si>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</si>
  <si>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</si>
  <si>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</si>
  <si>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</si>
  <si>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</si>
  <si>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</si>
  <si>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</si>
  <si>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</si>
  <si>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</si>
  <si>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</si>
  <si>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</si>
  <si>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</si>
  <si>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</si>
  <si>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</si>
  <si>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</si>
  <si>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</si>
  <si>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</si>
  <si>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</si>
  <si>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</si>
  <si>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</si>
  <si>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</si>
  <si>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</si>
  <si>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</si>
  <si>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</si>
  <si>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</si>
  <si>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</si>
  <si>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</si>
  <si>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</si>
  <si>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</si>
  <si>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</si>
  <si>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</si>
  <si>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</si>
  <si>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</si>
  <si>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</si>
  <si>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</si>
  <si>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</si>
  <si>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</si>
  <si>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</si>
  <si>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</si>
  <si>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</si>
  <si>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</si>
  <si>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</si>
  <si>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</si>
  <si>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</si>
  <si>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</si>
  <si>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</si>
  <si>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</si>
  <si>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</si>
  <si>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</si>
  <si>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</si>
  <si>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</si>
  <si>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</si>
  <si>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</si>
  <si>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</si>
  <si>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</si>
  <si>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</si>
  <si>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</si>
  <si>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</si>
  <si>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</si>
  <si>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</si>
  <si>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</si>
  <si>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</si>
  <si>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</si>
  <si>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</si>
  <si>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</si>
  <si>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</si>
  <si>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</si>
  <si>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</si>
  <si>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</si>
  <si>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</si>
  <si>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</si>
  <si>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</si>
  <si>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</si>
  <si>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</si>
  <si>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</si>
  <si>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</si>
  <si>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</si>
  <si>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</si>
  <si>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</si>
  <si>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</si>
  <si>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</si>
  <si>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</si>
  <si>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</si>
  <si>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</si>
  <si>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</si>
  <si>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</si>
  <si>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</si>
  <si>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</si>
  <si>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</si>
  <si>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</si>
  <si>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</si>
  <si>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</si>
  <si>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</si>
  <si>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</si>
  <si>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</si>
  <si>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</si>
  <si>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</si>
  <si>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</si>
  <si>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</si>
  <si>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</si>
  <si>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</si>
  <si>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</si>
  <si>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</si>
  <si>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</si>
  <si>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</si>
  <si>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</si>
  <si>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</si>
  <si>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</si>
  <si>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</si>
  <si>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</si>
  <si>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</si>
  <si>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</si>
  <si>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</si>
  <si>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</si>
  <si>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</si>
  <si>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</si>
  <si>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</si>
  <si>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</si>
  <si>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</si>
  <si>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</si>
  <si>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</si>
  <si>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</si>
  <si>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</si>
  <si>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</si>
  <si>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</si>
  <si>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</si>
  <si>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</si>
  <si>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Procurar la adecuada defensa de los intereses del Departamento, mediante el diseño e implementación de políticas de prevención del daño antijurídico y el fortalecimiento de la defensa litigiosa del Estado.</t>
  </si>
  <si>
    <t>Indebida representación del Departamento del Quindío en los asuntos judiciales y extrajudiciales.</t>
  </si>
  <si>
    <t>Contratación de personal con poca idoneidad y experiencia en procesos litigiosos, inoportunidad en la presentación de actuaciones, excepciones y recursos y que se genere un precedente jurisprudencial tal, que afecte futuros fallos de otros operadores de justicia en contra del Departamento.</t>
  </si>
  <si>
    <t>Posibilidad de afectacion económica por la Indebida representación del Departamento del Quindío en los asuntos judiciales y extrajudiciales, debido a la contratación de personal con poca idoneidad y experiencia en procesos litigiosos, inoportunidad en la presentación de actuaciones, excepciones y recursos y que se genere un precedente jurisprudencial tal, que afecte futuros fallos de otros operadores de justicia en contra del Departamento.</t>
  </si>
  <si>
    <t>Secretaria de Representacion judicial y defensa</t>
  </si>
  <si>
    <t>Bajo indice de la gestión en la administración departamental</t>
  </si>
  <si>
    <t xml:space="preserve">Desconocimiento de la operatividad del MIPG por parte de los directivos, servidores publicos y contratistas, con el consiguiente desarrollo de procesos desordenados  e ineficientes al interior de las dependencias
</t>
  </si>
  <si>
    <t xml:space="preserve">Posibilidad de afectación reputacional producto  del  bajo indice de la gestión en la administración departamental debido al desconocimiento de la operatividad del MIPG por parte de los directivos, servidores publicos y contratistas con el consiguiente   desarrollo de procesos desordenados  e ineficientes al interior de las dependencias
</t>
  </si>
  <si>
    <t xml:space="preserve">Secretarios de Despacho </t>
  </si>
  <si>
    <t>filtracion de la informacion sometida a los comites de conciliacion por beneficio propio o de un tercero</t>
  </si>
  <si>
    <t xml:space="preserve">Vulneración de la
confidencialidad de por parte de los integrantes y/o asistentes
comité de
conciliación. </t>
  </si>
  <si>
    <t xml:space="preserve">comité de conciliacion </t>
  </si>
  <si>
    <t xml:space="preserve">Secretaría de Representación Judicial </t>
  </si>
  <si>
    <t>posibilidad de afectacion reputacional y economica por Vulneración de la
confidencialidad  por parte de los integrantes y/o asistentes en el
comité de conciliación por filtracion de la informacion sometida al comites de conciliacion en beneficio propio o de un tercero</t>
  </si>
  <si>
    <t>Código</t>
  </si>
  <si>
    <t>Mapa de Riesgos de Gestión</t>
  </si>
  <si>
    <t>Versión</t>
  </si>
  <si>
    <t>Fecha</t>
  </si>
  <si>
    <t>Página</t>
  </si>
  <si>
    <t>1 de 1</t>
  </si>
  <si>
    <t xml:space="preserve">- Revissr el expediente judicial
- Realizar solicitud de terminación de contrato, si aplica
- Realizar solicitud a la Dirección de Talento Humano si es funcionario        </t>
  </si>
  <si>
    <t>- Verificar una vez al año, el nivel de cumplimiento de las Políticas de Prevención del Daño Antijurídico por parte de todas las secretarías de despacho, a través de una revisión a los controles establecidos 
- Realizar capacitación sobre el cumplimiento de la politica</t>
  </si>
  <si>
    <t>MR-REP-01</t>
  </si>
  <si>
    <t>Elaboró:</t>
  </si>
  <si>
    <t>REPRESENTACION JUDICIAL Y DEFENSA</t>
  </si>
  <si>
    <t>Realizar seguimientos cuatrimestrales  al Plan de Acción del MIPG</t>
  </si>
  <si>
    <t>Aplica para todos los procesos adelantados en los despachos judiciales en los que el Departamento sea parte.</t>
  </si>
  <si>
    <t>Semestral</t>
  </si>
  <si>
    <t>-Realizar verificación de  la información suministrada por el proveedor y su correspondencia con los requisitos de experiencia e idoneidad establecidos
- Diligenciar la lista de chequeo con el cumplimiento de requisitos del proveedor
- Enviar correo electronico al proveedor, en caso de informacion incompleta para continuar con el proceso</t>
  </si>
  <si>
    <t>a) N° seguimientos realizados / sobre N° de seguimientos programados *100 
b) N° de capacitaciones realizadas / N° de capacitaciones programadas *100</t>
  </si>
  <si>
    <t>a) (N° listas de chequeo aplicadas / No personas contratadas) * 100%
b) (N° correos enviados/ N° personas que no cumplen con requisitos) *100</t>
  </si>
  <si>
    <t>a)	 N° actuaciones verificadas / N° de actuaciones radicadas *100
b)	 N° de notificaciones de   extemporaneidad / N° de extemporáneos *100
c) 	N° de solicitudes realizadas a TH (si aplica) /  N° extemporaneidades *100</t>
  </si>
  <si>
    <t xml:space="preserve">(N° de seguimientos realizados / N° de seguimientos programados) * 100 </t>
  </si>
  <si>
    <t xml:space="preserve">(N° de actas con reserva legal / N° de comités realizados) *100
</t>
  </si>
  <si>
    <t xml:space="preserve">(N° de capacitaciones realizadas  / N° de capacitaciones programadas) *100 </t>
  </si>
  <si>
    <t>Monitoreo del Riesgo e Indicadores</t>
  </si>
  <si>
    <t>Semeste I</t>
  </si>
  <si>
    <t>Semestre II</t>
  </si>
  <si>
    <t>Numerador</t>
  </si>
  <si>
    <t>Denominador</t>
  </si>
  <si>
    <t>Resultado</t>
  </si>
  <si>
    <t>Descripción del Logro</t>
  </si>
  <si>
    <t>Evidencias</t>
  </si>
  <si>
    <t>Ana Maria Toro - Contratista</t>
  </si>
  <si>
    <t xml:space="preserve"> </t>
  </si>
  <si>
    <t>El Jefe de Representación Judicial y Extrajudicial del Departamento, cada vez que se va a realizar un contrato, verificará que la información suministrada por el proveedor corresponda con los requisitos de experiencia e idoneidad establecidos por la Secretaría de Representación Judicial y Defensa del Departamento, a través de una lista de chequeo donde están los requisitos de información y la revisión con la información física suministrada por el proveedor. En caso de encontrar información faltante, se requiere al proveedor a través de correo para el suministro de la información y  poder continuar con el proceso de contratación.  Como evidencia deja lista de Chequeo diligenciada con la información de la carpeta del proveedor, y correos solicitando la información faltante en los casos que aplique.</t>
  </si>
  <si>
    <t xml:space="preserve">El Secretario de Representación Judicial y Defensa del Departamento, cada vez que vaya a firmar alguna actuación que se realice por parte de los abogados de la Secretaría en atención a cualquier tipo de proceso donde el Departamento del Quindío sea parte, verificará la oportunidad de la presentación de dichas actuaciones revisando el respectivo expediente judicial a cargo del apoderado. En caso de encontrar que la actuación a presentar se encuentra extemporánea, se procederá a  revocar el poder otorgado y la terminación del contrato de prestación de servicios por incumplimiento del mismo o en caso de tratarse de un funcionario de carrera administrativa o de libre nombramiento y remoción, se notificará a la Dirección de Talento Humano para el respectivo llamado de atención. Como evidencia se tendrá tratándose de contratistas, la solicitud de terminación del contrato por incumplimiento enviada a la Secretaría Jurídica y de Contratación y el acta de supervisión y tratándose de funcionarios de carrera administrativa o de libre nombramiento y remoción, la solicitud enviada a la Dirección de Talento Humano y el llamado de atención realizado por la misma.        </t>
  </si>
  <si>
    <t>El Secretario de Representación Judicial y Defensa del Departamento una vez al año, verificará el nivel de cumplimiento de las Políticas de Prevención del Daño Antijurídico por parte de todas las secretarías de despacho, a través de una revisión a los controles establecidos en cada una de las políticas adoptadas. En caso de encontrar un nivel bajo de cumplimiento, se requerirá al líder de cada secretaría encargado de la ejecución de las políticas de prevención para que asista a una capacitación obligatoria donde se narrarán las repercusiones que conlleva el no cumplimiento de las mismas. Como evidencia se levantarán actas de la verificación y la capacitación, así como el informe anual presentado por el Secretario de Representación Judicial y Defensa del Departamento del Quindío.</t>
  </si>
  <si>
    <t xml:space="preserve">Los secretarios de Despacho, Directores y Jefes  de las diferentes Secretarias de Despacho realizan procesos de Seguimiento y evaluación trimestrales al estado de cumplimiento del Plan de Acción del Modelo Integrado de Planeación y de gestión MIPG </t>
  </si>
  <si>
    <t xml:space="preserve">La Secretaría Tecnica del Comité de Conciliacion del departamento del quindío cada que se realice un comite someterá y verficará la confidencialidad de la información tratada en cada sesión, con la correspondiente firma del documento anexo al acta donde conste que la información tratada será sometida a reserva legal.  </t>
  </si>
  <si>
    <t xml:space="preserve">La Secretaria de Representación realizara cada semestre una capacitación cada sies (6) meses sobre la reserva de la información de los procesos a sus abogados externos. </t>
  </si>
  <si>
    <t xml:space="preserve">Reailizar una capacitación cada semestre previa convocatoria a los abogados externos de la Secretaría de Representación Judicial y Defensa del Departamento, en reserva de la información respecto de los procesos. </t>
  </si>
  <si>
    <t xml:space="preserve">Incluir en el acta de reuion de cada comité taxativamente la reserva a la cual se sometera la informeción suministrada.  </t>
  </si>
  <si>
    <t xml:space="preserve">Isabel Cristina Lezama - Secretaria De Representacion Judicial </t>
  </si>
  <si>
    <t>Revisó Aprobó: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</si>
</sst>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3"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b/>
      <sz val="12"/>
      <color theme="1"/>
      <name val="Arial"/>
      <family val="2"/>
    </font>
    <font>
      <b/>
      <sz val="10"/>
      <color theme="1"/>
      <name val="Arial"/>
      <family val="2"/>
    </font>
    <font>
      <b/>
      <sz val="14"/>
      <color theme="1"/>
      <name val="Arial"/>
      <family val="2"/>
    </font>
    <font>
      <sz val="10"/>
      <color theme="1"/>
      <name val="Arial"/>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0">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402">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46" xfId="2" applyFont="1" applyFill="1" applyBorder="1"/>
    <xf numFmtId="0" fontId="50" fillId="3" borderId="47" xfId="2" applyFont="1" applyFill="1" applyBorder="1"/>
    <xf numFmtId="0" fontId="50" fillId="3" borderId="48"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29" xfId="0" applyFont="1" applyFill="1" applyBorder="1" applyAlignment="1">
      <alignment horizontal="center" vertical="center" wrapText="1" readingOrder="1"/>
    </xf>
    <xf numFmtId="0" fontId="39" fillId="3" borderId="29"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9" fillId="3" borderId="28" xfId="0" applyFont="1" applyFill="1" applyBorder="1" applyAlignment="1">
      <alignment horizontal="justify" vertical="center" wrapText="1" readingOrder="1"/>
    </xf>
    <xf numFmtId="9" fontId="38" fillId="3" borderId="33" xfId="0" applyNumberFormat="1" applyFont="1" applyFill="1" applyBorder="1" applyAlignment="1">
      <alignment horizontal="center" vertical="center" wrapText="1" readingOrder="1"/>
    </xf>
    <xf numFmtId="0" fontId="39" fillId="3" borderId="33"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39" fillId="3" borderId="35" xfId="0" applyFont="1" applyFill="1" applyBorder="1" applyAlignment="1">
      <alignment horizontal="justify" vertical="center" wrapText="1" readingOrder="1"/>
    </xf>
    <xf numFmtId="0" fontId="39" fillId="3" borderId="36" xfId="0" applyFont="1" applyFill="1" applyBorder="1" applyAlignment="1">
      <alignment horizontal="center" vertical="center" wrapText="1" readingOrder="1"/>
    </xf>
    <xf numFmtId="0" fontId="47" fillId="3" borderId="0" xfId="0" applyFont="1" applyFill="1"/>
    <xf numFmtId="0" fontId="38" fillId="15" borderId="40" xfId="0" applyFont="1" applyFill="1" applyBorder="1" applyAlignment="1">
      <alignment horizontal="center" vertical="center" wrapText="1" readingOrder="1"/>
    </xf>
    <xf numFmtId="0" fontId="38" fillId="15" borderId="41"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60" fillId="0" borderId="28" xfId="0" applyFont="1" applyBorder="1" applyAlignment="1">
      <alignment horizontal="center" vertical="center"/>
    </xf>
    <xf numFmtId="0" fontId="62" fillId="0" borderId="28" xfId="0" applyFont="1" applyBorder="1" applyAlignment="1">
      <alignment horizontal="center" vertical="center"/>
    </xf>
    <xf numFmtId="0" fontId="1" fillId="0" borderId="2" xfId="0" applyFont="1" applyBorder="1" applyAlignment="1" applyProtection="1">
      <alignment horizontal="justify" vertical="center" wrapText="1"/>
      <protection locked="0"/>
    </xf>
    <xf numFmtId="15" fontId="62" fillId="0" borderId="28" xfId="0" applyNumberFormat="1" applyFont="1" applyBorder="1" applyAlignment="1">
      <alignment horizontal="center" vertical="center"/>
    </xf>
    <xf numFmtId="0" fontId="4" fillId="14" borderId="2" xfId="0" applyFont="1" applyFill="1" applyBorder="1" applyAlignment="1">
      <alignment horizontal="center" vertical="center" wrapText="1"/>
    </xf>
    <xf numFmtId="10" fontId="4" fillId="14" borderId="2" xfId="1" applyNumberFormat="1" applyFont="1" applyFill="1" applyBorder="1" applyAlignment="1">
      <alignment horizontal="center" vertical="center" wrapText="1"/>
    </xf>
    <xf numFmtId="10" fontId="1" fillId="0" borderId="0" xfId="1" applyNumberFormat="1" applyFont="1"/>
    <xf numFmtId="10" fontId="1" fillId="3" borderId="0" xfId="1" applyNumberFormat="1" applyFont="1" applyFill="1"/>
    <xf numFmtId="10" fontId="1" fillId="0" borderId="2" xfId="1" applyNumberFormat="1" applyFont="1" applyBorder="1" applyAlignment="1" applyProtection="1">
      <alignment horizontal="center" vertical="center"/>
      <protection locked="0"/>
    </xf>
    <xf numFmtId="0" fontId="1" fillId="3" borderId="2" xfId="0" applyFont="1" applyFill="1" applyBorder="1" applyAlignment="1" applyProtection="1">
      <alignment horizontal="center" vertical="center" wrapText="1"/>
      <protection locked="0"/>
    </xf>
    <xf numFmtId="0" fontId="1" fillId="0" borderId="2" xfId="0" quotePrefix="1" applyFont="1" applyBorder="1" applyAlignment="1" applyProtection="1">
      <alignment horizontal="justify" vertical="center" wrapText="1"/>
      <protection locked="0"/>
    </xf>
    <xf numFmtId="0" fontId="51" fillId="14" borderId="43" xfId="2" applyFont="1" applyFill="1" applyBorder="1" applyAlignment="1">
      <alignment horizontal="center" vertical="center" wrapText="1"/>
    </xf>
    <xf numFmtId="0" fontId="51" fillId="14" borderId="44" xfId="2" applyFont="1" applyFill="1" applyBorder="1" applyAlignment="1">
      <alignment horizontal="center" vertical="center" wrapText="1"/>
    </xf>
    <xf numFmtId="0" fontId="51" fillId="14" borderId="45"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3" xfId="2" quotePrefix="1" applyFont="1" applyBorder="1" applyAlignment="1">
      <alignment horizontal="left" vertical="center" wrapText="1"/>
    </xf>
    <xf numFmtId="0" fontId="50" fillId="0" borderId="64" xfId="2" quotePrefix="1" applyFont="1" applyBorder="1" applyAlignment="1">
      <alignment horizontal="left" vertical="center" wrapText="1"/>
    </xf>
    <xf numFmtId="0" fontId="50" fillId="0" borderId="65" xfId="2" quotePrefix="1" applyFont="1" applyBorder="1" applyAlignment="1">
      <alignment horizontal="left" vertical="center" wrapText="1"/>
    </xf>
    <xf numFmtId="0" fontId="52" fillId="3" borderId="46" xfId="2" quotePrefix="1" applyFont="1" applyFill="1" applyBorder="1" applyAlignment="1">
      <alignment horizontal="left" vertical="top" wrapText="1"/>
    </xf>
    <xf numFmtId="0" fontId="53" fillId="3" borderId="47" xfId="2" quotePrefix="1" applyFont="1" applyFill="1" applyBorder="1" applyAlignment="1">
      <alignment horizontal="left" vertical="top" wrapText="1"/>
    </xf>
    <xf numFmtId="0" fontId="53" fillId="3" borderId="48"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49" xfId="3" applyFont="1" applyFill="1" applyBorder="1" applyAlignment="1">
      <alignment horizontal="center" vertical="center" wrapText="1"/>
    </xf>
    <xf numFmtId="0" fontId="55" fillId="14" borderId="50" xfId="3" applyFont="1" applyFill="1" applyBorder="1" applyAlignment="1">
      <alignment horizontal="center" vertical="center" wrapText="1"/>
    </xf>
    <xf numFmtId="0" fontId="55" fillId="14" borderId="51" xfId="2" applyFont="1" applyFill="1" applyBorder="1" applyAlignment="1">
      <alignment horizontal="center" vertical="center"/>
    </xf>
    <xf numFmtId="0" fontId="55" fillId="14" borderId="52" xfId="2" applyFont="1" applyFill="1" applyBorder="1" applyAlignment="1">
      <alignment horizontal="center" vertical="center"/>
    </xf>
    <xf numFmtId="0" fontId="2" fillId="3" borderId="63" xfId="2" quotePrefix="1" applyFont="1" applyFill="1" applyBorder="1" applyAlignment="1">
      <alignment horizontal="justify" vertical="center" wrapText="1"/>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55" fillId="3" borderId="53" xfId="3" applyFont="1" applyFill="1" applyBorder="1" applyAlignment="1">
      <alignment horizontal="left" vertical="top" wrapText="1" readingOrder="1"/>
    </xf>
    <xf numFmtId="0" fontId="55" fillId="3" borderId="54" xfId="3" applyFont="1" applyFill="1" applyBorder="1" applyAlignment="1">
      <alignment horizontal="left" vertical="top" wrapText="1" readingOrder="1"/>
    </xf>
    <xf numFmtId="0" fontId="56" fillId="3" borderId="55" xfId="2" applyFont="1" applyFill="1" applyBorder="1" applyAlignment="1">
      <alignment horizontal="justify" vertical="center" wrapText="1"/>
    </xf>
    <xf numFmtId="0" fontId="56" fillId="3" borderId="56" xfId="2" applyFont="1" applyFill="1" applyBorder="1" applyAlignment="1">
      <alignment horizontal="justify" vertical="center" wrapText="1"/>
    </xf>
    <xf numFmtId="0" fontId="55" fillId="3" borderId="57" xfId="0" applyFont="1" applyFill="1" applyBorder="1" applyAlignment="1">
      <alignment horizontal="left" vertical="center" wrapText="1"/>
    </xf>
    <xf numFmtId="0" fontId="55" fillId="3" borderId="58" xfId="0" applyFont="1" applyFill="1" applyBorder="1" applyAlignment="1">
      <alignment horizontal="left" vertical="center" wrapText="1"/>
    </xf>
    <xf numFmtId="0" fontId="56" fillId="3" borderId="59" xfId="2" applyFont="1" applyFill="1" applyBorder="1" applyAlignment="1">
      <alignment horizontal="justify" vertical="center" wrapText="1"/>
    </xf>
    <xf numFmtId="0" fontId="56" fillId="3" borderId="60"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66" xfId="0" applyFont="1" applyFill="1" applyBorder="1" applyAlignment="1">
      <alignment horizontal="left" vertical="center" wrapText="1"/>
    </xf>
    <xf numFmtId="0" fontId="55" fillId="3" borderId="67" xfId="0" applyFont="1" applyFill="1" applyBorder="1" applyAlignment="1">
      <alignment horizontal="left" vertical="center" wrapText="1"/>
    </xf>
    <xf numFmtId="0" fontId="55" fillId="3" borderId="68" xfId="0" applyFont="1" applyFill="1" applyBorder="1" applyAlignment="1">
      <alignment horizontal="left" vertical="center" wrapText="1"/>
    </xf>
    <xf numFmtId="0" fontId="55" fillId="3" borderId="69" xfId="0" applyFont="1" applyFill="1" applyBorder="1" applyAlignment="1">
      <alignment horizontal="left" vertical="center" wrapText="1"/>
    </xf>
    <xf numFmtId="0" fontId="56" fillId="3" borderId="61" xfId="0" applyFont="1" applyFill="1" applyBorder="1" applyAlignment="1">
      <alignment horizontal="justify" vertical="center" wrapText="1"/>
    </xf>
    <xf numFmtId="0" fontId="56" fillId="3" borderId="62"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2" borderId="2" xfId="0" applyFont="1" applyFill="1" applyBorder="1" applyAlignment="1">
      <alignment horizontal="center" vertical="center" textRotation="90"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4" fillId="14" borderId="2"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59" fillId="0" borderId="28" xfId="0" applyFont="1" applyBorder="1" applyAlignment="1">
      <alignment horizontal="center" vertical="center"/>
    </xf>
    <xf numFmtId="0" fontId="61" fillId="0" borderId="28" xfId="0" applyFont="1" applyBorder="1" applyAlignment="1">
      <alignment horizontal="center" vertical="center"/>
    </xf>
    <xf numFmtId="0" fontId="1" fillId="0" borderId="28" xfId="0" applyFont="1" applyBorder="1" applyAlignment="1">
      <alignment horizontal="center" vertical="center"/>
    </xf>
    <xf numFmtId="0" fontId="1" fillId="0" borderId="0" xfId="0" applyFont="1" applyAlignment="1">
      <alignment horizontal="left" vertical="center"/>
    </xf>
    <xf numFmtId="0" fontId="27" fillId="3" borderId="6" xfId="0" applyFont="1" applyFill="1" applyBorder="1" applyAlignment="1" applyProtection="1">
      <alignment horizontal="left" vertical="center"/>
      <protection locked="0"/>
    </xf>
    <xf numFmtId="0" fontId="27" fillId="3" borderId="10" xfId="0" applyFont="1" applyFill="1" applyBorder="1" applyAlignment="1" applyProtection="1">
      <alignment horizontal="left" vertical="center"/>
      <protection locked="0"/>
    </xf>
    <xf numFmtId="0" fontId="27"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0" xfId="0" applyFont="1" applyFill="1" applyBorder="1" applyAlignment="1">
      <alignment horizontal="center" vertical="center" wrapText="1" readingOrder="1"/>
    </xf>
    <xf numFmtId="0" fontId="41" fillId="15" borderId="31" xfId="0" applyFont="1" applyFill="1" applyBorder="1" applyAlignment="1">
      <alignment horizontal="center" vertical="center" wrapText="1" readingOrder="1"/>
    </xf>
    <xf numFmtId="0" fontId="41" fillId="15" borderId="42"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39" xfId="0" applyFont="1" applyFill="1" applyBorder="1" applyAlignment="1">
      <alignment horizontal="center" vertical="center" wrapText="1" readingOrder="1"/>
    </xf>
    <xf numFmtId="0" fontId="38" fillId="15" borderId="40"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2" xfId="0" applyFont="1" applyFill="1" applyBorder="1" applyAlignment="1">
      <alignment horizontal="center" vertical="center" wrapText="1" readingOrder="1"/>
    </xf>
    <xf numFmtId="0" fontId="38" fillId="3" borderId="29" xfId="0"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cellXfs>
  <cellStyles count="5">
    <cellStyle name="Normal" xfId="0" builtinId="0"/>
    <cellStyle name="Normal - Style1 2" xfId="2"/>
    <cellStyle name="Normal 2" xfId="4"/>
    <cellStyle name="Normal 2 2" xfId="3"/>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31751</xdr:colOff>
      <xdr:row>0</xdr:row>
      <xdr:rowOff>83912</xdr:rowOff>
    </xdr:from>
    <xdr:to>
      <xdr:col>1</xdr:col>
      <xdr:colOff>904875</xdr:colOff>
      <xdr:row>3</xdr:row>
      <xdr:rowOff>244801</xdr:rowOff>
    </xdr:to>
    <xdr:pic>
      <xdr:nvPicPr>
        <xdr:cNvPr id="2" name="2 Imagen" descr="C:\Users\AUXPLANEACION03\Desktop\Gobernacion_del_quindio.jpg">
          <a:extLst>
            <a:ext uri="{FF2B5EF4-FFF2-40B4-BE49-F238E27FC236}">
              <a16:creationId xmlns:a16="http://schemas.microsoft.com/office/drawing/2014/main" id="{293ECC71-7FC8-4A93-BA2A-B57E8D7BAA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1626" y="83912"/>
          <a:ext cx="873124" cy="1065764"/>
        </a:xfrm>
        <a:prstGeom prst="rect">
          <a:avLst/>
        </a:prstGeom>
        <a:noFill/>
        <a:ln w="9525">
          <a:noFill/>
          <a:miter lim="800000"/>
          <a:headEnd/>
          <a:tailEnd/>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topLeftCell="A7" zoomScale="120" zoomScaleNormal="120" workbookViewId="0">
      <selection activeCell="E19" sqref="E19:F19"/>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48" t="s">
        <v>165</v>
      </c>
      <c r="C2" s="149"/>
      <c r="D2" s="149"/>
      <c r="E2" s="149"/>
      <c r="F2" s="149"/>
      <c r="G2" s="149"/>
      <c r="H2" s="150"/>
    </row>
    <row r="3" spans="2:8" x14ac:dyDescent="0.25">
      <c r="B3" s="98"/>
      <c r="C3" s="99"/>
      <c r="D3" s="99"/>
      <c r="E3" s="99"/>
      <c r="F3" s="99"/>
      <c r="G3" s="99"/>
      <c r="H3" s="100"/>
    </row>
    <row r="4" spans="2:8" ht="63" customHeight="1" x14ac:dyDescent="0.25">
      <c r="B4" s="151" t="s">
        <v>208</v>
      </c>
      <c r="C4" s="152"/>
      <c r="D4" s="152"/>
      <c r="E4" s="152"/>
      <c r="F4" s="152"/>
      <c r="G4" s="152"/>
      <c r="H4" s="153"/>
    </row>
    <row r="5" spans="2:8" ht="63" customHeight="1" x14ac:dyDescent="0.25">
      <c r="B5" s="154"/>
      <c r="C5" s="155"/>
      <c r="D5" s="155"/>
      <c r="E5" s="155"/>
      <c r="F5" s="155"/>
      <c r="G5" s="155"/>
      <c r="H5" s="156"/>
    </row>
    <row r="6" spans="2:8" ht="16.5" x14ac:dyDescent="0.25">
      <c r="B6" s="157" t="s">
        <v>163</v>
      </c>
      <c r="C6" s="158"/>
      <c r="D6" s="158"/>
      <c r="E6" s="158"/>
      <c r="F6" s="158"/>
      <c r="G6" s="158"/>
      <c r="H6" s="159"/>
    </row>
    <row r="7" spans="2:8" ht="95.25" customHeight="1" x14ac:dyDescent="0.25">
      <c r="B7" s="167" t="s">
        <v>168</v>
      </c>
      <c r="C7" s="168"/>
      <c r="D7" s="168"/>
      <c r="E7" s="168"/>
      <c r="F7" s="168"/>
      <c r="G7" s="168"/>
      <c r="H7" s="169"/>
    </row>
    <row r="8" spans="2:8" ht="16.5" x14ac:dyDescent="0.25">
      <c r="B8" s="134"/>
      <c r="C8" s="135"/>
      <c r="D8" s="135"/>
      <c r="E8" s="135"/>
      <c r="F8" s="135"/>
      <c r="G8" s="135"/>
      <c r="H8" s="136"/>
    </row>
    <row r="9" spans="2:8" ht="16.5" customHeight="1" x14ac:dyDescent="0.25">
      <c r="B9" s="160" t="s">
        <v>201</v>
      </c>
      <c r="C9" s="161"/>
      <c r="D9" s="161"/>
      <c r="E9" s="161"/>
      <c r="F9" s="161"/>
      <c r="G9" s="161"/>
      <c r="H9" s="162"/>
    </row>
    <row r="10" spans="2:8" ht="44.25" customHeight="1" x14ac:dyDescent="0.25">
      <c r="B10" s="160"/>
      <c r="C10" s="161"/>
      <c r="D10" s="161"/>
      <c r="E10" s="161"/>
      <c r="F10" s="161"/>
      <c r="G10" s="161"/>
      <c r="H10" s="162"/>
    </row>
    <row r="11" spans="2:8" ht="15.75" thickBot="1" x14ac:dyDescent="0.3">
      <c r="B11" s="123"/>
      <c r="C11" s="126"/>
      <c r="D11" s="131"/>
      <c r="E11" s="132"/>
      <c r="F11" s="132"/>
      <c r="G11" s="133"/>
      <c r="H11" s="127"/>
    </row>
    <row r="12" spans="2:8" ht="15.75" thickTop="1" x14ac:dyDescent="0.25">
      <c r="B12" s="123"/>
      <c r="C12" s="163" t="s">
        <v>164</v>
      </c>
      <c r="D12" s="164"/>
      <c r="E12" s="165" t="s">
        <v>202</v>
      </c>
      <c r="F12" s="166"/>
      <c r="G12" s="126"/>
      <c r="H12" s="127"/>
    </row>
    <row r="13" spans="2:8" ht="35.25" customHeight="1" x14ac:dyDescent="0.25">
      <c r="B13" s="123"/>
      <c r="C13" s="170" t="s">
        <v>195</v>
      </c>
      <c r="D13" s="171"/>
      <c r="E13" s="172" t="s">
        <v>200</v>
      </c>
      <c r="F13" s="173"/>
      <c r="G13" s="126"/>
      <c r="H13" s="127"/>
    </row>
    <row r="14" spans="2:8" ht="17.25" customHeight="1" x14ac:dyDescent="0.25">
      <c r="B14" s="123"/>
      <c r="C14" s="170" t="s">
        <v>196</v>
      </c>
      <c r="D14" s="171"/>
      <c r="E14" s="172" t="s">
        <v>198</v>
      </c>
      <c r="F14" s="173"/>
      <c r="G14" s="126"/>
      <c r="H14" s="127"/>
    </row>
    <row r="15" spans="2:8" ht="19.5" customHeight="1" x14ac:dyDescent="0.25">
      <c r="B15" s="123"/>
      <c r="C15" s="170" t="s">
        <v>197</v>
      </c>
      <c r="D15" s="171"/>
      <c r="E15" s="172" t="s">
        <v>199</v>
      </c>
      <c r="F15" s="173"/>
      <c r="G15" s="126"/>
      <c r="H15" s="127"/>
    </row>
    <row r="16" spans="2:8" ht="69.75" customHeight="1" x14ac:dyDescent="0.25">
      <c r="B16" s="123"/>
      <c r="C16" s="170" t="s">
        <v>166</v>
      </c>
      <c r="D16" s="171"/>
      <c r="E16" s="172" t="s">
        <v>167</v>
      </c>
      <c r="F16" s="173"/>
      <c r="G16" s="126"/>
      <c r="H16" s="127"/>
    </row>
    <row r="17" spans="2:8" ht="34.5" customHeight="1" x14ac:dyDescent="0.25">
      <c r="B17" s="123"/>
      <c r="C17" s="174" t="s">
        <v>2</v>
      </c>
      <c r="D17" s="175"/>
      <c r="E17" s="176" t="s">
        <v>209</v>
      </c>
      <c r="F17" s="177"/>
      <c r="G17" s="126"/>
      <c r="H17" s="127"/>
    </row>
    <row r="18" spans="2:8" ht="27.75" customHeight="1" x14ac:dyDescent="0.25">
      <c r="B18" s="123"/>
      <c r="C18" s="174" t="s">
        <v>3</v>
      </c>
      <c r="D18" s="175"/>
      <c r="E18" s="176" t="s">
        <v>210</v>
      </c>
      <c r="F18" s="177"/>
      <c r="G18" s="126"/>
      <c r="H18" s="127"/>
    </row>
    <row r="19" spans="2:8" ht="28.5" customHeight="1" x14ac:dyDescent="0.25">
      <c r="B19" s="123"/>
      <c r="C19" s="174" t="s">
        <v>42</v>
      </c>
      <c r="D19" s="175"/>
      <c r="E19" s="176" t="s">
        <v>211</v>
      </c>
      <c r="F19" s="177"/>
      <c r="G19" s="126"/>
      <c r="H19" s="127"/>
    </row>
    <row r="20" spans="2:8" ht="72.75" customHeight="1" x14ac:dyDescent="0.25">
      <c r="B20" s="123"/>
      <c r="C20" s="174" t="s">
        <v>1</v>
      </c>
      <c r="D20" s="175"/>
      <c r="E20" s="176" t="s">
        <v>212</v>
      </c>
      <c r="F20" s="177"/>
      <c r="G20" s="126"/>
      <c r="H20" s="127"/>
    </row>
    <row r="21" spans="2:8" ht="64.5" customHeight="1" x14ac:dyDescent="0.25">
      <c r="B21" s="123"/>
      <c r="C21" s="174" t="s">
        <v>50</v>
      </c>
      <c r="D21" s="175"/>
      <c r="E21" s="176" t="s">
        <v>170</v>
      </c>
      <c r="F21" s="177"/>
      <c r="G21" s="126"/>
      <c r="H21" s="127"/>
    </row>
    <row r="22" spans="2:8" ht="71.25" customHeight="1" x14ac:dyDescent="0.25">
      <c r="B22" s="123"/>
      <c r="C22" s="174" t="s">
        <v>169</v>
      </c>
      <c r="D22" s="175"/>
      <c r="E22" s="176" t="s">
        <v>171</v>
      </c>
      <c r="F22" s="177"/>
      <c r="G22" s="126"/>
      <c r="H22" s="127"/>
    </row>
    <row r="23" spans="2:8" ht="55.5" customHeight="1" x14ac:dyDescent="0.25">
      <c r="B23" s="123"/>
      <c r="C23" s="181" t="s">
        <v>172</v>
      </c>
      <c r="D23" s="182"/>
      <c r="E23" s="176" t="s">
        <v>173</v>
      </c>
      <c r="F23" s="177"/>
      <c r="G23" s="126"/>
      <c r="H23" s="127"/>
    </row>
    <row r="24" spans="2:8" ht="42" customHeight="1" x14ac:dyDescent="0.25">
      <c r="B24" s="123"/>
      <c r="C24" s="181" t="s">
        <v>48</v>
      </c>
      <c r="D24" s="182"/>
      <c r="E24" s="176" t="s">
        <v>174</v>
      </c>
      <c r="F24" s="177"/>
      <c r="G24" s="126"/>
      <c r="H24" s="127"/>
    </row>
    <row r="25" spans="2:8" ht="59.25" customHeight="1" x14ac:dyDescent="0.25">
      <c r="B25" s="123"/>
      <c r="C25" s="181" t="s">
        <v>162</v>
      </c>
      <c r="D25" s="182"/>
      <c r="E25" s="176" t="s">
        <v>175</v>
      </c>
      <c r="F25" s="177"/>
      <c r="G25" s="126"/>
      <c r="H25" s="127"/>
    </row>
    <row r="26" spans="2:8" ht="23.25" customHeight="1" x14ac:dyDescent="0.25">
      <c r="B26" s="123"/>
      <c r="C26" s="181" t="s">
        <v>12</v>
      </c>
      <c r="D26" s="182"/>
      <c r="E26" s="176" t="s">
        <v>176</v>
      </c>
      <c r="F26" s="177"/>
      <c r="G26" s="126"/>
      <c r="H26" s="127"/>
    </row>
    <row r="27" spans="2:8" ht="30.75" customHeight="1" x14ac:dyDescent="0.25">
      <c r="B27" s="123"/>
      <c r="C27" s="181" t="s">
        <v>180</v>
      </c>
      <c r="D27" s="182"/>
      <c r="E27" s="176" t="s">
        <v>177</v>
      </c>
      <c r="F27" s="177"/>
      <c r="G27" s="126"/>
      <c r="H27" s="127"/>
    </row>
    <row r="28" spans="2:8" ht="35.25" customHeight="1" x14ac:dyDescent="0.25">
      <c r="B28" s="123"/>
      <c r="C28" s="181" t="s">
        <v>181</v>
      </c>
      <c r="D28" s="182"/>
      <c r="E28" s="176" t="s">
        <v>178</v>
      </c>
      <c r="F28" s="177"/>
      <c r="G28" s="126"/>
      <c r="H28" s="127"/>
    </row>
    <row r="29" spans="2:8" ht="33" customHeight="1" x14ac:dyDescent="0.25">
      <c r="B29" s="123"/>
      <c r="C29" s="181" t="s">
        <v>181</v>
      </c>
      <c r="D29" s="182"/>
      <c r="E29" s="176" t="s">
        <v>178</v>
      </c>
      <c r="F29" s="177"/>
      <c r="G29" s="126"/>
      <c r="H29" s="127"/>
    </row>
    <row r="30" spans="2:8" ht="30" customHeight="1" x14ac:dyDescent="0.25">
      <c r="B30" s="123"/>
      <c r="C30" s="181" t="s">
        <v>182</v>
      </c>
      <c r="D30" s="182"/>
      <c r="E30" s="176" t="s">
        <v>179</v>
      </c>
      <c r="F30" s="177"/>
      <c r="G30" s="126"/>
      <c r="H30" s="127"/>
    </row>
    <row r="31" spans="2:8" ht="35.25" customHeight="1" x14ac:dyDescent="0.25">
      <c r="B31" s="123"/>
      <c r="C31" s="181" t="s">
        <v>183</v>
      </c>
      <c r="D31" s="182"/>
      <c r="E31" s="176" t="s">
        <v>184</v>
      </c>
      <c r="F31" s="177"/>
      <c r="G31" s="126"/>
      <c r="H31" s="127"/>
    </row>
    <row r="32" spans="2:8" ht="31.5" customHeight="1" x14ac:dyDescent="0.25">
      <c r="B32" s="123"/>
      <c r="C32" s="181" t="s">
        <v>185</v>
      </c>
      <c r="D32" s="182"/>
      <c r="E32" s="176" t="s">
        <v>186</v>
      </c>
      <c r="F32" s="177"/>
      <c r="G32" s="126"/>
      <c r="H32" s="127"/>
    </row>
    <row r="33" spans="2:8" ht="35.25" customHeight="1" x14ac:dyDescent="0.25">
      <c r="B33" s="123"/>
      <c r="C33" s="181" t="s">
        <v>187</v>
      </c>
      <c r="D33" s="182"/>
      <c r="E33" s="176" t="s">
        <v>188</v>
      </c>
      <c r="F33" s="177"/>
      <c r="G33" s="126"/>
      <c r="H33" s="127"/>
    </row>
    <row r="34" spans="2:8" ht="59.25" customHeight="1" x14ac:dyDescent="0.25">
      <c r="B34" s="123"/>
      <c r="C34" s="181" t="s">
        <v>189</v>
      </c>
      <c r="D34" s="182"/>
      <c r="E34" s="176" t="s">
        <v>190</v>
      </c>
      <c r="F34" s="177"/>
      <c r="G34" s="126"/>
      <c r="H34" s="127"/>
    </row>
    <row r="35" spans="2:8" ht="29.25" customHeight="1" x14ac:dyDescent="0.25">
      <c r="B35" s="123"/>
      <c r="C35" s="181" t="s">
        <v>29</v>
      </c>
      <c r="D35" s="182"/>
      <c r="E35" s="176" t="s">
        <v>191</v>
      </c>
      <c r="F35" s="177"/>
      <c r="G35" s="126"/>
      <c r="H35" s="127"/>
    </row>
    <row r="36" spans="2:8" ht="82.5" customHeight="1" x14ac:dyDescent="0.25">
      <c r="B36" s="123"/>
      <c r="C36" s="181" t="s">
        <v>193</v>
      </c>
      <c r="D36" s="182"/>
      <c r="E36" s="176" t="s">
        <v>192</v>
      </c>
      <c r="F36" s="177"/>
      <c r="G36" s="126"/>
      <c r="H36" s="127"/>
    </row>
    <row r="37" spans="2:8" ht="46.5" customHeight="1" x14ac:dyDescent="0.25">
      <c r="B37" s="123"/>
      <c r="C37" s="181" t="s">
        <v>39</v>
      </c>
      <c r="D37" s="182"/>
      <c r="E37" s="176" t="s">
        <v>194</v>
      </c>
      <c r="F37" s="177"/>
      <c r="G37" s="126"/>
      <c r="H37" s="127"/>
    </row>
    <row r="38" spans="2:8" ht="6.75" customHeight="1" thickBot="1" x14ac:dyDescent="0.3">
      <c r="B38" s="123"/>
      <c r="C38" s="183"/>
      <c r="D38" s="184"/>
      <c r="E38" s="185"/>
      <c r="F38" s="186"/>
      <c r="G38" s="126"/>
      <c r="H38" s="127"/>
    </row>
    <row r="39" spans="2:8" ht="15.75" thickTop="1" x14ac:dyDescent="0.25">
      <c r="B39" s="123"/>
      <c r="C39" s="124"/>
      <c r="D39" s="124"/>
      <c r="E39" s="125"/>
      <c r="F39" s="125"/>
      <c r="G39" s="126"/>
      <c r="H39" s="127"/>
    </row>
    <row r="40" spans="2:8" ht="21" customHeight="1" x14ac:dyDescent="0.25">
      <c r="B40" s="178" t="s">
        <v>203</v>
      </c>
      <c r="C40" s="179"/>
      <c r="D40" s="179"/>
      <c r="E40" s="179"/>
      <c r="F40" s="179"/>
      <c r="G40" s="179"/>
      <c r="H40" s="180"/>
    </row>
    <row r="41" spans="2:8" ht="20.25" customHeight="1" x14ac:dyDescent="0.25">
      <c r="B41" s="178" t="s">
        <v>204</v>
      </c>
      <c r="C41" s="179"/>
      <c r="D41" s="179"/>
      <c r="E41" s="179"/>
      <c r="F41" s="179"/>
      <c r="G41" s="179"/>
      <c r="H41" s="180"/>
    </row>
    <row r="42" spans="2:8" ht="20.25" customHeight="1" x14ac:dyDescent="0.25">
      <c r="B42" s="178" t="s">
        <v>205</v>
      </c>
      <c r="C42" s="179"/>
      <c r="D42" s="179"/>
      <c r="E42" s="179"/>
      <c r="F42" s="179"/>
      <c r="G42" s="179"/>
      <c r="H42" s="180"/>
    </row>
    <row r="43" spans="2:8" ht="20.25" customHeight="1" x14ac:dyDescent="0.25">
      <c r="B43" s="178" t="s">
        <v>206</v>
      </c>
      <c r="C43" s="179"/>
      <c r="D43" s="179"/>
      <c r="E43" s="179"/>
      <c r="F43" s="179"/>
      <c r="G43" s="179"/>
      <c r="H43" s="180"/>
    </row>
    <row r="44" spans="2:8" x14ac:dyDescent="0.25">
      <c r="B44" s="178" t="s">
        <v>207</v>
      </c>
      <c r="C44" s="179"/>
      <c r="D44" s="179"/>
      <c r="E44" s="179"/>
      <c r="F44" s="179"/>
      <c r="G44" s="179"/>
      <c r="H44" s="180"/>
    </row>
    <row r="45" spans="2:8" ht="15.75" thickBot="1" x14ac:dyDescent="0.3">
      <c r="B45" s="128"/>
      <c r="C45" s="129"/>
      <c r="D45" s="129"/>
      <c r="E45" s="129"/>
      <c r="F45" s="129"/>
      <c r="G45" s="129"/>
      <c r="H45" s="130"/>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P78"/>
  <sheetViews>
    <sheetView showGridLines="0" tabSelected="1" zoomScale="70" zoomScaleNormal="70" workbookViewId="0">
      <selection sqref="A1:B4"/>
    </sheetView>
  </sheetViews>
  <sheetFormatPr baseColWidth="10" defaultRowHeight="16.5" x14ac:dyDescent="0.3"/>
  <cols>
    <col min="1" max="1" width="4" style="2" bestFit="1" customWidth="1"/>
    <col min="2" max="2" width="18" style="2" customWidth="1"/>
    <col min="3" max="3" width="27.140625" style="2" customWidth="1"/>
    <col min="4" max="4" width="33" style="2" customWidth="1"/>
    <col min="5" max="5" width="32.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66"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30.5703125" style="1" customWidth="1"/>
    <col min="32" max="32" width="18.85546875" style="1" customWidth="1"/>
    <col min="33" max="33" width="20.85546875" style="1" customWidth="1"/>
    <col min="34" max="34" width="17" style="1" customWidth="1"/>
    <col min="35" max="35" width="20.28515625" style="5" customWidth="1"/>
    <col min="36" max="36" width="21" style="1" customWidth="1"/>
    <col min="37" max="37" width="15.42578125" style="1" bestFit="1" customWidth="1"/>
    <col min="38" max="38" width="18.28515625" style="1" bestFit="1" customWidth="1"/>
    <col min="39" max="39" width="14.42578125" style="143" bestFit="1" customWidth="1"/>
    <col min="40" max="40" width="29" style="1" bestFit="1" customWidth="1"/>
    <col min="41" max="41" width="15.140625" style="1" bestFit="1" customWidth="1"/>
    <col min="42" max="42" width="15.42578125" style="1" bestFit="1" customWidth="1"/>
    <col min="43" max="43" width="18.28515625" style="1" bestFit="1" customWidth="1"/>
    <col min="44" max="44" width="14.42578125" style="143" bestFit="1" customWidth="1"/>
    <col min="45" max="45" width="40.42578125" style="1" customWidth="1"/>
    <col min="46" max="46" width="17.42578125" style="1" customWidth="1"/>
    <col min="47" max="16384" width="11.42578125" style="1"/>
  </cols>
  <sheetData>
    <row r="1" spans="1:68" ht="24" customHeight="1" x14ac:dyDescent="0.3">
      <c r="A1" s="244"/>
      <c r="B1" s="244"/>
      <c r="C1" s="242" t="s">
        <v>257</v>
      </c>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137" t="s">
        <v>227</v>
      </c>
      <c r="AT1" s="137" t="s">
        <v>235</v>
      </c>
    </row>
    <row r="2" spans="1:68" ht="24" customHeight="1" x14ac:dyDescent="0.3">
      <c r="A2" s="244"/>
      <c r="B2" s="244"/>
      <c r="C2" s="243" t="s">
        <v>228</v>
      </c>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138" t="s">
        <v>229</v>
      </c>
      <c r="AT2" s="138">
        <v>12</v>
      </c>
    </row>
    <row r="3" spans="1:68" ht="24" customHeight="1" x14ac:dyDescent="0.3">
      <c r="A3" s="244"/>
      <c r="B3" s="244"/>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138" t="s">
        <v>230</v>
      </c>
      <c r="AT3" s="140">
        <v>45828</v>
      </c>
      <c r="AU3" s="8"/>
      <c r="AV3" s="8"/>
      <c r="AW3" s="8"/>
      <c r="AX3" s="8"/>
      <c r="AY3" s="8"/>
      <c r="AZ3" s="8"/>
      <c r="BA3" s="8"/>
      <c r="BB3" s="8"/>
      <c r="BC3" s="8"/>
      <c r="BD3" s="8"/>
      <c r="BE3" s="8"/>
      <c r="BF3" s="8"/>
      <c r="BG3" s="8"/>
      <c r="BH3" s="8"/>
      <c r="BI3" s="8"/>
      <c r="BJ3" s="8"/>
      <c r="BK3" s="8"/>
      <c r="BL3" s="8"/>
      <c r="BM3" s="8"/>
      <c r="BN3" s="8"/>
      <c r="BO3" s="8"/>
      <c r="BP3" s="8"/>
    </row>
    <row r="4" spans="1:68" ht="24" customHeight="1" x14ac:dyDescent="0.3">
      <c r="A4" s="244"/>
      <c r="B4" s="244"/>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138" t="s">
        <v>231</v>
      </c>
      <c r="AT4" s="138" t="s">
        <v>232</v>
      </c>
      <c r="AU4" s="8"/>
      <c r="AV4" s="8"/>
      <c r="AW4" s="8"/>
      <c r="AX4" s="8"/>
      <c r="AY4" s="8"/>
      <c r="AZ4" s="8"/>
      <c r="BA4" s="8"/>
      <c r="BB4" s="8"/>
      <c r="BC4" s="8"/>
      <c r="BD4" s="8"/>
      <c r="BE4" s="8"/>
      <c r="BF4" s="8"/>
      <c r="BG4" s="8"/>
      <c r="BH4" s="8"/>
      <c r="BI4" s="8"/>
      <c r="BJ4" s="8"/>
      <c r="BK4" s="8"/>
      <c r="BL4" s="8"/>
      <c r="BM4" s="8"/>
      <c r="BN4" s="8"/>
      <c r="BO4" s="8"/>
      <c r="BP4" s="8"/>
    </row>
    <row r="5" spans="1:68" x14ac:dyDescent="0.3">
      <c r="A5" s="29"/>
      <c r="B5" s="30"/>
      <c r="C5" s="29"/>
      <c r="D5" s="29"/>
      <c r="E5" s="8"/>
      <c r="F5" s="28"/>
      <c r="G5" s="8"/>
      <c r="H5" s="8"/>
      <c r="I5" s="8"/>
      <c r="J5" s="8"/>
      <c r="K5" s="8"/>
      <c r="L5" s="8"/>
      <c r="M5" s="8"/>
      <c r="N5" s="8"/>
      <c r="O5" s="8"/>
      <c r="P5" s="8"/>
      <c r="Q5" s="8"/>
      <c r="R5" s="8"/>
      <c r="S5" s="8"/>
      <c r="T5" s="8"/>
      <c r="U5" s="8"/>
      <c r="V5" s="8"/>
      <c r="W5" s="8"/>
      <c r="X5" s="8"/>
      <c r="Y5" s="8"/>
      <c r="Z5" s="8"/>
      <c r="AA5" s="8"/>
      <c r="AB5" s="8"/>
      <c r="AC5" s="8"/>
      <c r="AD5" s="8"/>
      <c r="AE5" s="8"/>
      <c r="AF5" s="8"/>
      <c r="AG5" s="8"/>
      <c r="AH5" s="8"/>
      <c r="AI5" s="28"/>
      <c r="AJ5" s="8"/>
      <c r="AK5" s="8"/>
      <c r="AL5" s="8"/>
      <c r="AM5" s="144"/>
      <c r="AN5" s="8"/>
      <c r="AO5" s="8"/>
      <c r="AP5" s="8"/>
      <c r="AQ5" s="8"/>
      <c r="AR5" s="144"/>
      <c r="AS5" s="8"/>
      <c r="AT5" s="8"/>
      <c r="AU5" s="8"/>
      <c r="AV5" s="8"/>
      <c r="AW5" s="8"/>
      <c r="AX5" s="8"/>
      <c r="AY5" s="8"/>
      <c r="AZ5" s="8"/>
      <c r="BA5" s="8"/>
      <c r="BB5" s="8"/>
      <c r="BC5" s="8"/>
      <c r="BD5" s="8"/>
      <c r="BE5" s="8"/>
      <c r="BF5" s="8"/>
      <c r="BG5" s="8"/>
      <c r="BH5" s="8"/>
      <c r="BI5" s="8"/>
      <c r="BJ5" s="8"/>
      <c r="BK5" s="8"/>
      <c r="BL5" s="8"/>
      <c r="BM5" s="8"/>
      <c r="BN5" s="8"/>
      <c r="BO5" s="8"/>
      <c r="BP5" s="8"/>
    </row>
    <row r="6" spans="1:68" ht="26.25" customHeight="1" x14ac:dyDescent="0.3">
      <c r="A6" s="223" t="s">
        <v>43</v>
      </c>
      <c r="B6" s="224"/>
      <c r="C6" s="246" t="s">
        <v>237</v>
      </c>
      <c r="D6" s="247"/>
      <c r="E6" s="247"/>
      <c r="F6" s="247"/>
      <c r="G6" s="247"/>
      <c r="H6" s="247"/>
      <c r="I6" s="247"/>
      <c r="J6" s="247"/>
      <c r="K6" s="247"/>
      <c r="L6" s="247"/>
      <c r="M6" s="247"/>
      <c r="N6" s="248"/>
      <c r="O6" s="249"/>
      <c r="P6" s="249"/>
      <c r="Q6" s="249"/>
      <c r="R6" s="8"/>
      <c r="S6" s="8"/>
      <c r="T6" s="8"/>
      <c r="U6" s="8"/>
      <c r="V6" s="8"/>
      <c r="W6" s="8"/>
      <c r="X6" s="8"/>
      <c r="Y6" s="8"/>
      <c r="Z6" s="8"/>
      <c r="AA6" s="8"/>
      <c r="AB6" s="8"/>
      <c r="AC6" s="8"/>
      <c r="AD6" s="8"/>
      <c r="AE6" s="8"/>
      <c r="AF6" s="8"/>
      <c r="AG6" s="8"/>
      <c r="AH6" s="8"/>
      <c r="AI6" s="28"/>
      <c r="AJ6" s="8"/>
      <c r="AK6" s="8"/>
      <c r="AL6" s="8"/>
      <c r="AM6" s="144"/>
      <c r="AN6" s="8"/>
      <c r="AO6" s="8"/>
      <c r="AP6" s="8"/>
      <c r="AQ6" s="8"/>
      <c r="AR6" s="144"/>
      <c r="AS6" s="8"/>
      <c r="AT6" s="8"/>
      <c r="AU6" s="8"/>
      <c r="AV6" s="8"/>
      <c r="AW6" s="8"/>
      <c r="AX6" s="8"/>
      <c r="AY6" s="8"/>
      <c r="AZ6" s="8"/>
      <c r="BA6" s="8"/>
      <c r="BB6" s="8"/>
      <c r="BC6" s="8"/>
      <c r="BD6" s="8"/>
      <c r="BE6" s="8"/>
      <c r="BF6" s="8"/>
      <c r="BG6" s="8"/>
      <c r="BH6" s="8"/>
      <c r="BI6" s="8"/>
      <c r="BJ6" s="8"/>
      <c r="BK6" s="8"/>
      <c r="BL6" s="8"/>
      <c r="BM6" s="8"/>
      <c r="BN6" s="8"/>
      <c r="BO6" s="8"/>
      <c r="BP6" s="8"/>
    </row>
    <row r="7" spans="1:68" ht="41.25" customHeight="1" x14ac:dyDescent="0.3">
      <c r="A7" s="223" t="s">
        <v>130</v>
      </c>
      <c r="B7" s="224"/>
      <c r="C7" s="230" t="s">
        <v>213</v>
      </c>
      <c r="D7" s="231"/>
      <c r="E7" s="231"/>
      <c r="F7" s="231"/>
      <c r="G7" s="231"/>
      <c r="H7" s="231"/>
      <c r="I7" s="231"/>
      <c r="J7" s="231"/>
      <c r="K7" s="231"/>
      <c r="L7" s="231"/>
      <c r="M7" s="231"/>
      <c r="N7" s="232"/>
      <c r="O7" s="8"/>
      <c r="P7" s="8"/>
      <c r="Q7" s="8"/>
      <c r="R7" s="8"/>
      <c r="S7" s="8"/>
      <c r="T7" s="8"/>
      <c r="U7" s="8"/>
      <c r="V7" s="8"/>
      <c r="W7" s="8"/>
      <c r="X7" s="8"/>
      <c r="Y7" s="8"/>
      <c r="Z7" s="8"/>
      <c r="AA7" s="8"/>
      <c r="AB7" s="8"/>
      <c r="AC7" s="8"/>
      <c r="AD7" s="8"/>
      <c r="AE7" s="8"/>
      <c r="AF7" s="8"/>
      <c r="AG7" s="8"/>
      <c r="AH7" s="8"/>
      <c r="AI7" s="28"/>
      <c r="AJ7" s="8"/>
      <c r="AK7" s="8"/>
      <c r="AL7" s="8"/>
      <c r="AM7" s="144"/>
      <c r="AN7" s="8"/>
      <c r="AO7" s="8"/>
      <c r="AP7" s="8"/>
      <c r="AQ7" s="8"/>
      <c r="AR7" s="144"/>
      <c r="AS7" s="8"/>
      <c r="AT7" s="8"/>
      <c r="AU7" s="8"/>
      <c r="AV7" s="8"/>
      <c r="AW7" s="8"/>
      <c r="AX7" s="8"/>
      <c r="AY7" s="8"/>
      <c r="AZ7" s="8"/>
      <c r="BA7" s="8"/>
      <c r="BB7" s="8"/>
      <c r="BC7" s="8"/>
      <c r="BD7" s="8"/>
      <c r="BE7" s="8"/>
      <c r="BF7" s="8"/>
      <c r="BG7" s="8"/>
      <c r="BH7" s="8"/>
      <c r="BI7" s="8"/>
      <c r="BJ7" s="8"/>
      <c r="BK7" s="8"/>
      <c r="BL7" s="8"/>
      <c r="BM7" s="8"/>
      <c r="BN7" s="8"/>
      <c r="BO7" s="8"/>
      <c r="BP7" s="8"/>
    </row>
    <row r="8" spans="1:68" ht="49.5" customHeight="1" x14ac:dyDescent="0.3">
      <c r="A8" s="223" t="s">
        <v>44</v>
      </c>
      <c r="B8" s="224"/>
      <c r="C8" s="230" t="s">
        <v>239</v>
      </c>
      <c r="D8" s="233"/>
      <c r="E8" s="233"/>
      <c r="F8" s="233"/>
      <c r="G8" s="233"/>
      <c r="H8" s="233"/>
      <c r="I8" s="233"/>
      <c r="J8" s="233"/>
      <c r="K8" s="233"/>
      <c r="L8" s="233"/>
      <c r="M8" s="233"/>
      <c r="N8" s="234"/>
      <c r="O8" s="8"/>
      <c r="P8" s="8"/>
      <c r="Q8" s="8"/>
      <c r="R8" s="8"/>
      <c r="S8" s="8"/>
      <c r="T8" s="8"/>
      <c r="U8" s="8"/>
      <c r="V8" s="8"/>
      <c r="W8" s="8"/>
      <c r="X8" s="8"/>
      <c r="Y8" s="8"/>
      <c r="Z8" s="8"/>
      <c r="AA8" s="8"/>
      <c r="AB8" s="8"/>
      <c r="AC8" s="8"/>
      <c r="AD8" s="8"/>
      <c r="AE8" s="8"/>
      <c r="AF8" s="8"/>
      <c r="AG8" s="8"/>
      <c r="AH8" s="8"/>
      <c r="AI8" s="28"/>
      <c r="AJ8" s="8"/>
      <c r="AK8" s="8"/>
      <c r="AL8" s="8"/>
      <c r="AM8" s="144"/>
      <c r="AN8" s="8"/>
      <c r="AO8" s="8"/>
      <c r="AP8" s="8"/>
      <c r="AQ8" s="8"/>
      <c r="AR8" s="144"/>
      <c r="AS8" s="8"/>
      <c r="AT8" s="8"/>
      <c r="AU8" s="8"/>
      <c r="AV8" s="8"/>
      <c r="AW8" s="8"/>
      <c r="AX8" s="8"/>
      <c r="AY8" s="8"/>
      <c r="AZ8" s="8"/>
      <c r="BA8" s="8"/>
      <c r="BB8" s="8"/>
      <c r="BC8" s="8"/>
      <c r="BD8" s="8"/>
      <c r="BE8" s="8"/>
      <c r="BF8" s="8"/>
      <c r="BG8" s="8"/>
      <c r="BH8" s="8"/>
      <c r="BI8" s="8"/>
      <c r="BJ8" s="8"/>
      <c r="BK8" s="8"/>
      <c r="BL8" s="8"/>
      <c r="BM8" s="8"/>
      <c r="BN8" s="8"/>
      <c r="BO8" s="8"/>
      <c r="BP8" s="8"/>
    </row>
    <row r="9" spans="1:68" ht="26.25" customHeight="1" x14ac:dyDescent="0.3">
      <c r="A9" s="250" t="s">
        <v>139</v>
      </c>
      <c r="B9" s="251"/>
      <c r="C9" s="251"/>
      <c r="D9" s="251"/>
      <c r="E9" s="251"/>
      <c r="F9" s="251"/>
      <c r="G9" s="252"/>
      <c r="H9" s="250" t="s">
        <v>140</v>
      </c>
      <c r="I9" s="251"/>
      <c r="J9" s="251"/>
      <c r="K9" s="251"/>
      <c r="L9" s="251"/>
      <c r="M9" s="251"/>
      <c r="N9" s="252"/>
      <c r="O9" s="250" t="s">
        <v>141</v>
      </c>
      <c r="P9" s="251"/>
      <c r="Q9" s="251"/>
      <c r="R9" s="251"/>
      <c r="S9" s="251"/>
      <c r="T9" s="251"/>
      <c r="U9" s="251"/>
      <c r="V9" s="251"/>
      <c r="W9" s="252"/>
      <c r="X9" s="250" t="s">
        <v>142</v>
      </c>
      <c r="Y9" s="251"/>
      <c r="Z9" s="251"/>
      <c r="AA9" s="251"/>
      <c r="AB9" s="251"/>
      <c r="AC9" s="251"/>
      <c r="AD9" s="252"/>
      <c r="AE9" s="250" t="s">
        <v>34</v>
      </c>
      <c r="AF9" s="251"/>
      <c r="AG9" s="251"/>
      <c r="AH9" s="251"/>
      <c r="AI9" s="251"/>
      <c r="AJ9" s="252"/>
      <c r="AK9" s="221" t="s">
        <v>248</v>
      </c>
      <c r="AL9" s="221"/>
      <c r="AM9" s="221"/>
      <c r="AN9" s="221"/>
      <c r="AO9" s="221"/>
      <c r="AP9" s="221"/>
      <c r="AQ9" s="221"/>
      <c r="AR9" s="221"/>
      <c r="AS9" s="221"/>
      <c r="AT9" s="221"/>
      <c r="AU9" s="8"/>
      <c r="AV9" s="8"/>
      <c r="AW9" s="8"/>
      <c r="AX9" s="8"/>
      <c r="AY9" s="8"/>
      <c r="AZ9" s="8"/>
      <c r="BA9" s="8"/>
      <c r="BB9" s="8"/>
      <c r="BC9" s="8"/>
      <c r="BD9" s="8"/>
      <c r="BE9" s="8"/>
      <c r="BF9" s="8"/>
      <c r="BG9" s="8"/>
      <c r="BH9" s="8"/>
      <c r="BI9" s="8"/>
      <c r="BJ9" s="8"/>
      <c r="BK9" s="8"/>
      <c r="BL9" s="8"/>
      <c r="BM9" s="8"/>
      <c r="BN9" s="8"/>
      <c r="BO9" s="8"/>
      <c r="BP9" s="8"/>
    </row>
    <row r="10" spans="1:68" ht="16.5" customHeight="1" x14ac:dyDescent="0.3">
      <c r="A10" s="225" t="s">
        <v>0</v>
      </c>
      <c r="B10" s="221" t="s">
        <v>2</v>
      </c>
      <c r="C10" s="215" t="s">
        <v>3</v>
      </c>
      <c r="D10" s="215" t="s">
        <v>42</v>
      </c>
      <c r="E10" s="227" t="s">
        <v>1</v>
      </c>
      <c r="F10" s="222" t="s">
        <v>50</v>
      </c>
      <c r="G10" s="215" t="s">
        <v>135</v>
      </c>
      <c r="H10" s="217" t="s">
        <v>33</v>
      </c>
      <c r="I10" s="218" t="s">
        <v>5</v>
      </c>
      <c r="J10" s="222" t="s">
        <v>87</v>
      </c>
      <c r="K10" s="222" t="s">
        <v>92</v>
      </c>
      <c r="L10" s="220" t="s">
        <v>45</v>
      </c>
      <c r="M10" s="218" t="s">
        <v>5</v>
      </c>
      <c r="N10" s="215" t="s">
        <v>48</v>
      </c>
      <c r="O10" s="228" t="s">
        <v>11</v>
      </c>
      <c r="P10" s="216" t="s">
        <v>162</v>
      </c>
      <c r="Q10" s="222" t="s">
        <v>12</v>
      </c>
      <c r="R10" s="216" t="s">
        <v>8</v>
      </c>
      <c r="S10" s="216"/>
      <c r="T10" s="216"/>
      <c r="U10" s="216"/>
      <c r="V10" s="216"/>
      <c r="W10" s="216"/>
      <c r="X10" s="214" t="s">
        <v>138</v>
      </c>
      <c r="Y10" s="214" t="s">
        <v>46</v>
      </c>
      <c r="Z10" s="214" t="s">
        <v>5</v>
      </c>
      <c r="AA10" s="214" t="s">
        <v>47</v>
      </c>
      <c r="AB10" s="214" t="s">
        <v>5</v>
      </c>
      <c r="AC10" s="214" t="s">
        <v>49</v>
      </c>
      <c r="AD10" s="228" t="s">
        <v>29</v>
      </c>
      <c r="AE10" s="216" t="s">
        <v>34</v>
      </c>
      <c r="AF10" s="216" t="s">
        <v>35</v>
      </c>
      <c r="AG10" s="216" t="s">
        <v>36</v>
      </c>
      <c r="AH10" s="216" t="s">
        <v>38</v>
      </c>
      <c r="AI10" s="216" t="s">
        <v>37</v>
      </c>
      <c r="AJ10" s="216" t="s">
        <v>39</v>
      </c>
      <c r="AK10" s="238" t="s">
        <v>249</v>
      </c>
      <c r="AL10" s="238"/>
      <c r="AM10" s="238"/>
      <c r="AN10" s="238"/>
      <c r="AO10" s="238"/>
      <c r="AP10" s="238" t="s">
        <v>250</v>
      </c>
      <c r="AQ10" s="238"/>
      <c r="AR10" s="238"/>
      <c r="AS10" s="238"/>
      <c r="AT10" s="238"/>
      <c r="AU10" s="8"/>
      <c r="AV10" s="8"/>
      <c r="AW10" s="8"/>
      <c r="AX10" s="8"/>
      <c r="AY10" s="8"/>
      <c r="AZ10" s="8"/>
      <c r="BA10" s="8"/>
      <c r="BB10" s="8"/>
      <c r="BC10" s="8"/>
      <c r="BD10" s="8"/>
      <c r="BE10" s="8"/>
      <c r="BF10" s="8"/>
      <c r="BG10" s="8"/>
      <c r="BH10" s="8"/>
      <c r="BI10" s="8"/>
      <c r="BJ10" s="8"/>
      <c r="BK10" s="8"/>
      <c r="BL10" s="8"/>
      <c r="BM10" s="8"/>
      <c r="BN10" s="8"/>
      <c r="BO10" s="8"/>
      <c r="BP10" s="8"/>
    </row>
    <row r="11" spans="1:68" s="4" customFormat="1" ht="94.5" customHeight="1" x14ac:dyDescent="0.25">
      <c r="A11" s="226"/>
      <c r="B11" s="221"/>
      <c r="C11" s="216"/>
      <c r="D11" s="216"/>
      <c r="E11" s="221"/>
      <c r="F11" s="215"/>
      <c r="G11" s="216"/>
      <c r="H11" s="215"/>
      <c r="I11" s="219"/>
      <c r="J11" s="215"/>
      <c r="K11" s="215"/>
      <c r="L11" s="219"/>
      <c r="M11" s="219"/>
      <c r="N11" s="216"/>
      <c r="O11" s="229"/>
      <c r="P11" s="216"/>
      <c r="Q11" s="215"/>
      <c r="R11" s="7" t="s">
        <v>13</v>
      </c>
      <c r="S11" s="7" t="s">
        <v>17</v>
      </c>
      <c r="T11" s="7" t="s">
        <v>28</v>
      </c>
      <c r="U11" s="7" t="s">
        <v>18</v>
      </c>
      <c r="V11" s="7" t="s">
        <v>21</v>
      </c>
      <c r="W11" s="7" t="s">
        <v>24</v>
      </c>
      <c r="X11" s="214"/>
      <c r="Y11" s="214"/>
      <c r="Z11" s="214"/>
      <c r="AA11" s="214"/>
      <c r="AB11" s="214"/>
      <c r="AC11" s="214"/>
      <c r="AD11" s="229"/>
      <c r="AE11" s="216"/>
      <c r="AF11" s="216"/>
      <c r="AG11" s="216"/>
      <c r="AH11" s="216"/>
      <c r="AI11" s="216"/>
      <c r="AJ11" s="216"/>
      <c r="AK11" s="141" t="s">
        <v>251</v>
      </c>
      <c r="AL11" s="141" t="s">
        <v>252</v>
      </c>
      <c r="AM11" s="142" t="s">
        <v>253</v>
      </c>
      <c r="AN11" s="141" t="s">
        <v>254</v>
      </c>
      <c r="AO11" s="141" t="s">
        <v>255</v>
      </c>
      <c r="AP11" s="141" t="s">
        <v>251</v>
      </c>
      <c r="AQ11" s="141" t="s">
        <v>252</v>
      </c>
      <c r="AR11" s="142" t="s">
        <v>253</v>
      </c>
      <c r="AS11" s="141" t="s">
        <v>254</v>
      </c>
      <c r="AT11" s="141" t="s">
        <v>255</v>
      </c>
      <c r="AU11" s="26"/>
      <c r="AV11" s="26"/>
      <c r="AW11" s="26"/>
      <c r="AX11" s="26"/>
      <c r="AY11" s="26"/>
      <c r="AZ11" s="26"/>
      <c r="BA11" s="26"/>
      <c r="BB11" s="26"/>
      <c r="BC11" s="26"/>
      <c r="BD11" s="26"/>
      <c r="BE11" s="26"/>
      <c r="BF11" s="26"/>
      <c r="BG11" s="26"/>
      <c r="BH11" s="26"/>
      <c r="BI11" s="26"/>
      <c r="BJ11" s="26"/>
      <c r="BK11" s="26"/>
      <c r="BL11" s="26"/>
      <c r="BM11" s="26"/>
      <c r="BN11" s="26"/>
      <c r="BO11" s="26"/>
      <c r="BP11" s="26"/>
    </row>
    <row r="12" spans="1:68" s="3" customFormat="1" ht="244.5" customHeight="1" x14ac:dyDescent="0.25">
      <c r="A12" s="196">
        <v>1</v>
      </c>
      <c r="B12" s="187" t="s">
        <v>133</v>
      </c>
      <c r="C12" s="199" t="s">
        <v>214</v>
      </c>
      <c r="D12" s="199" t="s">
        <v>215</v>
      </c>
      <c r="E12" s="202" t="s">
        <v>216</v>
      </c>
      <c r="F12" s="187" t="s">
        <v>123</v>
      </c>
      <c r="G12" s="190">
        <f>158+850</f>
        <v>1008</v>
      </c>
      <c r="H12" s="193" t="str">
        <f>IF(G12&lt;=0,"",IF(G12&lt;=2,"Muy Baja",IF(G12&lt;=24,"Baja",IF(G12&lt;=500,"Media",IF(G12&lt;=5000,"Alta","Muy Alta")))))</f>
        <v>Alta</v>
      </c>
      <c r="I12" s="208">
        <f>IF(H12="","",IF(H12="Muy Baja",0.2,IF(H12="Baja",0.4,IF(H12="Media",0.6,IF(H12="Alta",0.8,IF(H12="Muy Alta",1,))))))</f>
        <v>0.8</v>
      </c>
      <c r="J12" s="211" t="s">
        <v>151</v>
      </c>
      <c r="K12" s="208" t="str">
        <f ca="1">IF(NOT(ISERROR(MATCH(J12,'Tabla Impacto'!$B$221:$B$223,0))),'Tabla Impacto'!$F$223&amp;"Por favor no seleccionar los criterios de impacto(Afectación Económica o presupuestal y Pérdida Reputacional)",J12)</f>
        <v xml:space="preserve">     Mayor a 500 SMLMV </v>
      </c>
      <c r="L12" s="193" t="str">
        <f ca="1">IF(OR(K12='Tabla Impacto'!$C$11,K12='Tabla Impacto'!$D$11),"Leve",IF(OR(K12='Tabla Impacto'!$C$12,K12='Tabla Impacto'!$D$12),"Menor",IF(OR(K12='Tabla Impacto'!$C$13,K12='Tabla Impacto'!$D$13),"Moderado",IF(OR(K12='Tabla Impacto'!$C$14,K12='Tabla Impacto'!$D$14),"Mayor",IF(OR(K12='Tabla Impacto'!$C$15,K12='Tabla Impacto'!$D$15),"Catastrófico","")))))</f>
        <v>Catastrófico</v>
      </c>
      <c r="M12" s="208">
        <f ca="1">IF(L12="","",IF(L12="Leve",0.2,IF(L12="Menor",0.4,IF(L12="Moderado",0.6,IF(L12="Mayor",0.8,IF(L12="Catastrófico",1,))))))</f>
        <v>1</v>
      </c>
      <c r="N12" s="205" t="str">
        <f ca="1">IF(OR(AND(H12="Muy Baja",L12="Leve"),AND(H12="Muy Baja",L12="Menor"),AND(H12="Baja",L12="Leve")),"Bajo",IF(OR(AND(H12="Muy baja",L12="Moderado"),AND(H12="Baja",L12="Menor"),AND(H12="Baja",L12="Moderado"),AND(H12="Media",L12="Leve"),AND(H12="Media",L12="Menor"),AND(H12="Media",L12="Moderado"),AND(H12="Alta",L12="Leve"),AND(H12="Alta",L12="Menor")),"Moderado",IF(OR(AND(H12="Muy Baja",L12="Mayor"),AND(H12="Baja",L12="Mayor"),AND(H12="Media",L12="Mayor"),AND(H12="Alta",L12="Moderado"),AND(H12="Alta",L12="Mayor"),AND(H12="Muy Alta",L12="Leve"),AND(H12="Muy Alta",L12="Menor"),AND(H12="Muy Alta",L12="Moderado"),AND(H12="Muy Alta",L12="Mayor")),"Alto",IF(OR(AND(H12="Muy Baja",L12="Catastrófico"),AND(H12="Baja",L12="Catastrófico"),AND(H12="Media",L12="Catastrófico"),AND(H12="Alta",L12="Catastrófico"),AND(H12="Muy Alta",L12="Catastrófico")),"Extremo",""))))</f>
        <v>Extremo</v>
      </c>
      <c r="O12" s="6">
        <v>1</v>
      </c>
      <c r="P12" s="139" t="s">
        <v>258</v>
      </c>
      <c r="Q12" s="51" t="str">
        <f>IF(OR(R12="Preventivo",R12="Detectivo"),"Probabilidad",IF(R12="Correctivo","Impacto",""))</f>
        <v>Probabilidad</v>
      </c>
      <c r="R12" s="52" t="s">
        <v>14</v>
      </c>
      <c r="S12" s="52" t="s">
        <v>9</v>
      </c>
      <c r="T12" s="53" t="str">
        <f>IF(AND(R12="Preventivo",S12="Automático"),"50%",IF(AND(R12="Preventivo",S12="Manual"),"40%",IF(AND(R12="Detectivo",S12="Automático"),"40%",IF(AND(R12="Detectivo",S12="Manual"),"30%",IF(AND(R12="Correctivo",S12="Automático"),"35%",IF(AND(R12="Correctivo",S12="Manual"),"25%",""))))))</f>
        <v>40%</v>
      </c>
      <c r="U12" s="52" t="s">
        <v>19</v>
      </c>
      <c r="V12" s="52" t="s">
        <v>22</v>
      </c>
      <c r="W12" s="52" t="s">
        <v>119</v>
      </c>
      <c r="X12" s="24">
        <f>IFERROR(IF(Q12="Probabilidad",(I12-(+I12*T12)),IF(Q12="Impacto",I12,"")),"")</f>
        <v>0.48</v>
      </c>
      <c r="Y12" s="54" t="str">
        <f>IFERROR(IF(X12="","",IF(X12&lt;=0.2,"Muy Baja",IF(X12&lt;=0.4,"Baja",IF(X12&lt;=0.6,"Media",IF(X12&lt;=0.8,"Alta","Muy Alta"))))),"")</f>
        <v>Media</v>
      </c>
      <c r="Z12" s="55">
        <f>+X12</f>
        <v>0.48</v>
      </c>
      <c r="AA12" s="54" t="str">
        <f ca="1">IFERROR(IF(AB12="","",IF(AB12&lt;=0.2,"Leve",IF(AB12&lt;=0.4,"Menor",IF(AB12&lt;=0.6,"Moderado",IF(AB12&lt;=0.8,"Mayor","Catastrófico"))))),"")</f>
        <v>Catastrófico</v>
      </c>
      <c r="AB12" s="55">
        <f ca="1">IFERROR(IF(Q12="Impacto",(M12-(+M12*T12)),IF(Q12="Probabilidad",M12,"")),"")</f>
        <v>1</v>
      </c>
      <c r="AC12" s="56" t="str">
        <f ca="1">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Extremo</v>
      </c>
      <c r="AD12" s="57" t="s">
        <v>136</v>
      </c>
      <c r="AE12" s="147" t="s">
        <v>241</v>
      </c>
      <c r="AF12" s="139" t="s">
        <v>217</v>
      </c>
      <c r="AG12" s="59">
        <v>46022</v>
      </c>
      <c r="AH12" s="59" t="s">
        <v>240</v>
      </c>
      <c r="AI12" s="58" t="s">
        <v>243</v>
      </c>
      <c r="AJ12" s="48" t="s">
        <v>41</v>
      </c>
      <c r="AK12" s="48"/>
      <c r="AL12" s="48"/>
      <c r="AM12" s="145" t="e">
        <f>AK12/AL12</f>
        <v>#DIV/0!</v>
      </c>
      <c r="AN12" s="48"/>
      <c r="AO12" s="48"/>
      <c r="AP12" s="48"/>
      <c r="AQ12" s="48"/>
      <c r="AR12" s="145" t="e">
        <f>AP12/AQ12</f>
        <v>#DIV/0!</v>
      </c>
      <c r="AS12" s="58"/>
      <c r="AT12" s="58"/>
      <c r="AU12" s="27"/>
      <c r="AV12" s="27"/>
      <c r="AW12" s="27"/>
      <c r="AX12" s="27"/>
      <c r="AY12" s="27"/>
      <c r="AZ12" s="27"/>
      <c r="BA12" s="27"/>
      <c r="BB12" s="27"/>
      <c r="BC12" s="27"/>
      <c r="BD12" s="27"/>
      <c r="BE12" s="27"/>
      <c r="BF12" s="27"/>
      <c r="BG12" s="27"/>
      <c r="BH12" s="27"/>
      <c r="BI12" s="27"/>
      <c r="BJ12" s="27"/>
      <c r="BK12" s="27"/>
      <c r="BL12" s="27"/>
      <c r="BM12" s="27"/>
      <c r="BN12" s="27"/>
      <c r="BO12" s="27"/>
      <c r="BP12" s="27"/>
    </row>
    <row r="13" spans="1:68" ht="345" customHeight="1" x14ac:dyDescent="0.3">
      <c r="A13" s="197"/>
      <c r="B13" s="188"/>
      <c r="C13" s="200"/>
      <c r="D13" s="200"/>
      <c r="E13" s="203"/>
      <c r="F13" s="188"/>
      <c r="G13" s="191"/>
      <c r="H13" s="194"/>
      <c r="I13" s="209"/>
      <c r="J13" s="212"/>
      <c r="K13" s="209">
        <f ca="1">IF(NOT(ISERROR(MATCH(J13,_xlfn.ANCHORARRAY(E24),0))),I26&amp;"Por favor no seleccionar los criterios de impacto",J13)</f>
        <v>0</v>
      </c>
      <c r="L13" s="194"/>
      <c r="M13" s="209"/>
      <c r="N13" s="206"/>
      <c r="O13" s="6">
        <v>2</v>
      </c>
      <c r="P13" s="139" t="s">
        <v>259</v>
      </c>
      <c r="Q13" s="51" t="str">
        <f>IF(OR(R13="Preventivo",R13="Detectivo"),"Probabilidad",IF(R13="Correctivo","Impacto",""))</f>
        <v>Probabilidad</v>
      </c>
      <c r="R13" s="52" t="s">
        <v>14</v>
      </c>
      <c r="S13" s="52" t="s">
        <v>9</v>
      </c>
      <c r="T13" s="53" t="str">
        <f t="shared" ref="T13:T17" si="0">IF(AND(R13="Preventivo",S13="Automático"),"50%",IF(AND(R13="Preventivo",S13="Manual"),"40%",IF(AND(R13="Detectivo",S13="Automático"),"40%",IF(AND(R13="Detectivo",S13="Manual"),"30%",IF(AND(R13="Correctivo",S13="Automático"),"35%",IF(AND(R13="Correctivo",S13="Manual"),"25%",""))))))</f>
        <v>40%</v>
      </c>
      <c r="U13" s="52" t="s">
        <v>19</v>
      </c>
      <c r="V13" s="52" t="s">
        <v>22</v>
      </c>
      <c r="W13" s="52" t="s">
        <v>119</v>
      </c>
      <c r="X13" s="24">
        <f>IFERROR(IF(AND(Q12="Probabilidad",Q13="Probabilidad"),(Z12-(+Z12*T13)),IF(Q13="Probabilidad",(I12-(+I12*T13)),IF(Q13="Impacto",Z12,""))),"")</f>
        <v>0.28799999999999998</v>
      </c>
      <c r="Y13" s="54" t="str">
        <f t="shared" ref="Y13:Y71" si="1">IFERROR(IF(X13="","",IF(X13&lt;=0.2,"Muy Baja",IF(X13&lt;=0.4,"Baja",IF(X13&lt;=0.6,"Media",IF(X13&lt;=0.8,"Alta","Muy Alta"))))),"")</f>
        <v>Baja</v>
      </c>
      <c r="Z13" s="55">
        <f t="shared" ref="Z13:Z17" si="2">+X13</f>
        <v>0.28799999999999998</v>
      </c>
      <c r="AA13" s="54" t="str">
        <f t="shared" ref="AA13:AA71" ca="1" si="3">IFERROR(IF(AB13="","",IF(AB13&lt;=0.2,"Leve",IF(AB13&lt;=0.4,"Menor",IF(AB13&lt;=0.6,"Moderado",IF(AB13&lt;=0.8,"Mayor","Catastrófico"))))),"")</f>
        <v>Catastrófico</v>
      </c>
      <c r="AB13" s="55">
        <f ca="1">IFERROR(IF(AND(Q12="Impacto",Q13="Impacto"),(AB12-(+AB12*T13)),IF(Q13="Impacto",($M$12-(+$M$12*T13)),IF(Q13="Probabilidad",AB12,""))),"")</f>
        <v>1</v>
      </c>
      <c r="AC13" s="56" t="str">
        <f t="shared" ref="AC13:AC17" ca="1" si="4">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Extremo</v>
      </c>
      <c r="AD13" s="57" t="s">
        <v>136</v>
      </c>
      <c r="AE13" s="147" t="s">
        <v>233</v>
      </c>
      <c r="AF13" s="139" t="s">
        <v>217</v>
      </c>
      <c r="AG13" s="59">
        <v>46022</v>
      </c>
      <c r="AH13" s="59" t="s">
        <v>240</v>
      </c>
      <c r="AI13" s="58" t="s">
        <v>244</v>
      </c>
      <c r="AJ13" s="48" t="s">
        <v>41</v>
      </c>
      <c r="AK13" s="48"/>
      <c r="AL13" s="48"/>
      <c r="AM13" s="145" t="e">
        <f t="shared" ref="AM13:AM25" si="5">AK13/AL13</f>
        <v>#DIV/0!</v>
      </c>
      <c r="AN13" s="48"/>
      <c r="AO13" s="48"/>
      <c r="AP13" s="48"/>
      <c r="AQ13" s="48"/>
      <c r="AR13" s="145" t="e">
        <f t="shared" ref="AR13:AR25" si="6">AP13/AQ13</f>
        <v>#DIV/0!</v>
      </c>
      <c r="AS13" s="58"/>
      <c r="AT13" s="58"/>
      <c r="AU13" s="8"/>
      <c r="AV13" s="8"/>
      <c r="AW13" s="8"/>
      <c r="AX13" s="8"/>
      <c r="AY13" s="8"/>
      <c r="AZ13" s="8"/>
      <c r="BA13" s="8"/>
      <c r="BB13" s="8"/>
      <c r="BC13" s="8"/>
      <c r="BD13" s="8"/>
      <c r="BE13" s="8"/>
      <c r="BF13" s="8"/>
      <c r="BG13" s="8"/>
      <c r="BH13" s="8"/>
      <c r="BI13" s="8"/>
      <c r="BJ13" s="8"/>
      <c r="BK13" s="8"/>
      <c r="BL13" s="8"/>
      <c r="BM13" s="8"/>
      <c r="BN13" s="8"/>
      <c r="BO13" s="8"/>
      <c r="BP13" s="8"/>
    </row>
    <row r="14" spans="1:68" ht="218.25" customHeight="1" x14ac:dyDescent="0.3">
      <c r="A14" s="197"/>
      <c r="B14" s="188"/>
      <c r="C14" s="200"/>
      <c r="D14" s="200"/>
      <c r="E14" s="203"/>
      <c r="F14" s="188"/>
      <c r="G14" s="191"/>
      <c r="H14" s="194"/>
      <c r="I14" s="209"/>
      <c r="J14" s="212"/>
      <c r="K14" s="209">
        <f ca="1">IF(NOT(ISERROR(MATCH(J14,_xlfn.ANCHORARRAY(E25),0))),I27&amp;"Por favor no seleccionar los criterios de impacto",J14)</f>
        <v>0</v>
      </c>
      <c r="L14" s="194"/>
      <c r="M14" s="209"/>
      <c r="N14" s="206"/>
      <c r="O14" s="6">
        <v>3</v>
      </c>
      <c r="P14" s="50" t="s">
        <v>260</v>
      </c>
      <c r="Q14" s="51" t="str">
        <f>IF(OR(R14="Preventivo",R14="Detectivo"),"Probabilidad",IF(R14="Correctivo","Impacto",""))</f>
        <v>Probabilidad</v>
      </c>
      <c r="R14" s="52" t="s">
        <v>15</v>
      </c>
      <c r="S14" s="52" t="s">
        <v>9</v>
      </c>
      <c r="T14" s="53" t="str">
        <f t="shared" si="0"/>
        <v>30%</v>
      </c>
      <c r="U14" s="52" t="s">
        <v>19</v>
      </c>
      <c r="V14" s="52" t="s">
        <v>22</v>
      </c>
      <c r="W14" s="52" t="s">
        <v>119</v>
      </c>
      <c r="X14" s="24">
        <f>IFERROR(IF(AND(Q13="Probabilidad",Q14="Probabilidad"),(Z13-(+Z13*T14)),IF(AND(Q13="Impacto",Q14="Probabilidad"),(Z12-(+Z12*T14)),IF(Q14="Impacto",Z13,""))),"")</f>
        <v>0.2016</v>
      </c>
      <c r="Y14" s="54" t="str">
        <f t="shared" si="1"/>
        <v>Baja</v>
      </c>
      <c r="Z14" s="55">
        <f t="shared" si="2"/>
        <v>0.2016</v>
      </c>
      <c r="AA14" s="54" t="str">
        <f t="shared" ca="1" si="3"/>
        <v>Catastrófico</v>
      </c>
      <c r="AB14" s="55">
        <f ca="1">IFERROR(IF(AND(Q13="Impacto",Q14="Impacto"),(AB13-(+AB13*T14)),IF(AND(Q13="Probabilidad",Q14="Impacto"),(AB12-(+AB12*T14)),IF(Q14="Probabilidad",AB13,""))),"")</f>
        <v>1</v>
      </c>
      <c r="AC14" s="56" t="str">
        <f t="shared" ca="1" si="4"/>
        <v>Extremo</v>
      </c>
      <c r="AD14" s="57" t="s">
        <v>136</v>
      </c>
      <c r="AE14" s="147" t="s">
        <v>234</v>
      </c>
      <c r="AF14" s="139" t="s">
        <v>217</v>
      </c>
      <c r="AG14" s="59">
        <v>46022</v>
      </c>
      <c r="AH14" s="59" t="s">
        <v>240</v>
      </c>
      <c r="AI14" s="58" t="s">
        <v>242</v>
      </c>
      <c r="AJ14" s="48" t="s">
        <v>41</v>
      </c>
      <c r="AK14" s="48"/>
      <c r="AL14" s="48"/>
      <c r="AM14" s="145" t="e">
        <f t="shared" si="5"/>
        <v>#DIV/0!</v>
      </c>
      <c r="AN14" s="48"/>
      <c r="AO14" s="48"/>
      <c r="AP14" s="48"/>
      <c r="AQ14" s="48"/>
      <c r="AR14" s="145" t="e">
        <f t="shared" si="6"/>
        <v>#DIV/0!</v>
      </c>
      <c r="AS14" s="146"/>
      <c r="AT14" s="58"/>
      <c r="AU14" s="8"/>
      <c r="AV14" s="8"/>
      <c r="AW14" s="8"/>
      <c r="AX14" s="8"/>
      <c r="AY14" s="8"/>
      <c r="AZ14" s="8"/>
      <c r="BA14" s="8"/>
      <c r="BB14" s="8"/>
      <c r="BC14" s="8"/>
      <c r="BD14" s="8"/>
      <c r="BE14" s="8"/>
      <c r="BF14" s="8"/>
      <c r="BG14" s="8"/>
      <c r="BH14" s="8"/>
      <c r="BI14" s="8"/>
      <c r="BJ14" s="8"/>
      <c r="BK14" s="8"/>
      <c r="BL14" s="8"/>
      <c r="BM14" s="8"/>
      <c r="BN14" s="8"/>
      <c r="BO14" s="8"/>
      <c r="BP14" s="8"/>
    </row>
    <row r="15" spans="1:68" ht="151.5" hidden="1" customHeight="1" x14ac:dyDescent="0.3">
      <c r="A15" s="197"/>
      <c r="B15" s="188"/>
      <c r="C15" s="200"/>
      <c r="D15" s="200"/>
      <c r="E15" s="203"/>
      <c r="F15" s="188"/>
      <c r="G15" s="191"/>
      <c r="H15" s="194"/>
      <c r="I15" s="209"/>
      <c r="J15" s="212"/>
      <c r="K15" s="209">
        <f ca="1">IF(NOT(ISERROR(MATCH(J15,_xlfn.ANCHORARRAY(E26),0))),I28&amp;"Por favor no seleccionar los criterios de impacto",J15)</f>
        <v>0</v>
      </c>
      <c r="L15" s="194"/>
      <c r="M15" s="209"/>
      <c r="N15" s="206"/>
      <c r="O15" s="6">
        <v>4</v>
      </c>
      <c r="P15" s="49"/>
      <c r="Q15" s="51" t="str">
        <f t="shared" ref="Q15:Q17" si="7">IF(OR(R15="Preventivo",R15="Detectivo"),"Probabilidad",IF(R15="Correctivo","Impacto",""))</f>
        <v/>
      </c>
      <c r="R15" s="52"/>
      <c r="S15" s="52"/>
      <c r="T15" s="53" t="str">
        <f t="shared" si="0"/>
        <v/>
      </c>
      <c r="U15" s="52"/>
      <c r="V15" s="52"/>
      <c r="W15" s="52"/>
      <c r="X15" s="24" t="str">
        <f t="shared" ref="X15:X17" si="8">IFERROR(IF(AND(Q14="Probabilidad",Q15="Probabilidad"),(Z14-(+Z14*T15)),IF(AND(Q14="Impacto",Q15="Probabilidad"),(Z13-(+Z13*T15)),IF(Q15="Impacto",Z14,""))),"")</f>
        <v/>
      </c>
      <c r="Y15" s="54" t="str">
        <f t="shared" si="1"/>
        <v/>
      </c>
      <c r="Z15" s="55" t="str">
        <f t="shared" si="2"/>
        <v/>
      </c>
      <c r="AA15" s="54" t="str">
        <f t="shared" si="3"/>
        <v/>
      </c>
      <c r="AB15" s="55" t="str">
        <f t="shared" ref="AB15:AB17" si="9">IFERROR(IF(AND(Q14="Impacto",Q15="Impacto"),(AB14-(+AB14*T15)),IF(AND(Q14="Probabilidad",Q15="Impacto"),(AB13-(+AB13*T15)),IF(Q15="Probabilidad",AB14,""))),"")</f>
        <v/>
      </c>
      <c r="AC15" s="56" t="str">
        <f>IFERROR(IF(OR(AND(Y15="Muy Baja",AA15="Leve"),AND(Y15="Muy Baja",AA15="Menor"),AND(Y15="Baja",AA15="Leve")),"Bajo",IF(OR(AND(Y15="Muy baja",AA15="Moderado"),AND(Y15="Baja",AA15="Menor"),AND(Y15="Baja",AA15="Moderado"),AND(Y15="Media",AA15="Leve"),AND(Y15="Media",AA15="Menor"),AND(Y15="Media",AA15="Moderado"),AND(Y15="Alta",AA15="Leve"),AND(Y15="Alta",AA15="Menor")),"Moderado",IF(OR(AND(Y15="Muy Baja",AA15="Mayor"),AND(Y15="Baja",AA15="Mayor"),AND(Y15="Media",AA15="Mayor"),AND(Y15="Alta",AA15="Moderado"),AND(Y15="Alta",AA15="Mayor"),AND(Y15="Muy Alta",AA15="Leve"),AND(Y15="Muy Alta",AA15="Menor"),AND(Y15="Muy Alta",AA15="Moderado"),AND(Y15="Muy Alta",AA15="Mayor")),"Alto",IF(OR(AND(Y15="Muy Baja",AA15="Catastrófico"),AND(Y15="Baja",AA15="Catastrófico"),AND(Y15="Media",AA15="Catastrófico"),AND(Y15="Alta",AA15="Catastrófico"),AND(Y15="Muy Alta",AA15="Catastrófico")),"Extremo","")))),"")</f>
        <v/>
      </c>
      <c r="AD15" s="57"/>
      <c r="AE15" s="139"/>
      <c r="AF15" s="50"/>
      <c r="AG15" s="59">
        <v>46022</v>
      </c>
      <c r="AH15" s="59" t="s">
        <v>240</v>
      </c>
      <c r="AI15" s="58"/>
      <c r="AJ15" s="48"/>
      <c r="AK15" s="48"/>
      <c r="AL15" s="48"/>
      <c r="AM15" s="145" t="e">
        <f t="shared" si="5"/>
        <v>#DIV/0!</v>
      </c>
      <c r="AN15" s="48"/>
      <c r="AO15" s="48"/>
      <c r="AP15" s="48"/>
      <c r="AQ15" s="48"/>
      <c r="AR15" s="145" t="e">
        <f t="shared" si="6"/>
        <v>#DIV/0!</v>
      </c>
      <c r="AS15" s="48"/>
      <c r="AT15" s="48"/>
      <c r="AU15" s="8"/>
      <c r="AV15" s="8"/>
      <c r="AW15" s="8"/>
      <c r="AX15" s="8"/>
      <c r="AY15" s="8"/>
      <c r="AZ15" s="8"/>
      <c r="BA15" s="8"/>
      <c r="BB15" s="8"/>
      <c r="BC15" s="8"/>
      <c r="BD15" s="8"/>
      <c r="BE15" s="8"/>
      <c r="BF15" s="8"/>
      <c r="BG15" s="8"/>
      <c r="BH15" s="8"/>
      <c r="BI15" s="8"/>
      <c r="BJ15" s="8"/>
      <c r="BK15" s="8"/>
      <c r="BL15" s="8"/>
      <c r="BM15" s="8"/>
      <c r="BN15" s="8"/>
      <c r="BO15" s="8"/>
      <c r="BP15" s="8"/>
    </row>
    <row r="16" spans="1:68" ht="151.5" hidden="1" customHeight="1" x14ac:dyDescent="0.3">
      <c r="A16" s="197"/>
      <c r="B16" s="188"/>
      <c r="C16" s="200"/>
      <c r="D16" s="200"/>
      <c r="E16" s="203"/>
      <c r="F16" s="188"/>
      <c r="G16" s="191"/>
      <c r="H16" s="194"/>
      <c r="I16" s="209"/>
      <c r="J16" s="212"/>
      <c r="K16" s="209">
        <f ca="1">IF(NOT(ISERROR(MATCH(J16,_xlfn.ANCHORARRAY(E27),0))),I29&amp;"Por favor no seleccionar los criterios de impacto",J16)</f>
        <v>0</v>
      </c>
      <c r="L16" s="194"/>
      <c r="M16" s="209"/>
      <c r="N16" s="206"/>
      <c r="O16" s="6">
        <v>5</v>
      </c>
      <c r="P16" s="49"/>
      <c r="Q16" s="51" t="str">
        <f t="shared" si="7"/>
        <v/>
      </c>
      <c r="R16" s="52"/>
      <c r="S16" s="52"/>
      <c r="T16" s="53" t="str">
        <f t="shared" si="0"/>
        <v/>
      </c>
      <c r="U16" s="52"/>
      <c r="V16" s="52"/>
      <c r="W16" s="52"/>
      <c r="X16" s="24" t="str">
        <f t="shared" si="8"/>
        <v/>
      </c>
      <c r="Y16" s="54" t="str">
        <f t="shared" si="1"/>
        <v/>
      </c>
      <c r="Z16" s="55" t="str">
        <f t="shared" si="2"/>
        <v/>
      </c>
      <c r="AA16" s="54" t="str">
        <f t="shared" si="3"/>
        <v/>
      </c>
      <c r="AB16" s="55" t="str">
        <f t="shared" si="9"/>
        <v/>
      </c>
      <c r="AC16" s="56" t="str">
        <f t="shared" si="4"/>
        <v/>
      </c>
      <c r="AD16" s="57"/>
      <c r="AE16" s="139"/>
      <c r="AF16" s="50"/>
      <c r="AG16" s="59">
        <v>46022</v>
      </c>
      <c r="AH16" s="59" t="s">
        <v>240</v>
      </c>
      <c r="AI16" s="58"/>
      <c r="AJ16" s="48"/>
      <c r="AK16" s="48"/>
      <c r="AL16" s="48"/>
      <c r="AM16" s="145" t="e">
        <f t="shared" si="5"/>
        <v>#DIV/0!</v>
      </c>
      <c r="AN16" s="48"/>
      <c r="AO16" s="48"/>
      <c r="AP16" s="48"/>
      <c r="AQ16" s="48"/>
      <c r="AR16" s="145" t="e">
        <f t="shared" si="6"/>
        <v>#DIV/0!</v>
      </c>
      <c r="AS16" s="48"/>
      <c r="AT16" s="48"/>
      <c r="AU16" s="8"/>
      <c r="AV16" s="8"/>
      <c r="AW16" s="8"/>
      <c r="AX16" s="8"/>
      <c r="AY16" s="8"/>
      <c r="AZ16" s="8"/>
      <c r="BA16" s="8"/>
      <c r="BB16" s="8"/>
      <c r="BC16" s="8"/>
      <c r="BD16" s="8"/>
      <c r="BE16" s="8"/>
      <c r="BF16" s="8"/>
      <c r="BG16" s="8"/>
      <c r="BH16" s="8"/>
      <c r="BI16" s="8"/>
      <c r="BJ16" s="8"/>
      <c r="BK16" s="8"/>
      <c r="BL16" s="8"/>
      <c r="BM16" s="8"/>
      <c r="BN16" s="8"/>
      <c r="BO16" s="8"/>
      <c r="BP16" s="8"/>
    </row>
    <row r="17" spans="1:68" ht="151.5" hidden="1" customHeight="1" x14ac:dyDescent="0.3">
      <c r="A17" s="198"/>
      <c r="B17" s="189"/>
      <c r="C17" s="201"/>
      <c r="D17" s="201"/>
      <c r="E17" s="204"/>
      <c r="F17" s="189"/>
      <c r="G17" s="192"/>
      <c r="H17" s="195"/>
      <c r="I17" s="210"/>
      <c r="J17" s="213"/>
      <c r="K17" s="210">
        <f ca="1">IF(NOT(ISERROR(MATCH(J17,_xlfn.ANCHORARRAY(E28),0))),I30&amp;"Por favor no seleccionar los criterios de impacto",J17)</f>
        <v>0</v>
      </c>
      <c r="L17" s="195"/>
      <c r="M17" s="210"/>
      <c r="N17" s="207"/>
      <c r="O17" s="6">
        <v>6</v>
      </c>
      <c r="P17" s="49"/>
      <c r="Q17" s="51" t="str">
        <f t="shared" si="7"/>
        <v/>
      </c>
      <c r="R17" s="52"/>
      <c r="S17" s="52"/>
      <c r="T17" s="53" t="str">
        <f t="shared" si="0"/>
        <v/>
      </c>
      <c r="U17" s="52"/>
      <c r="V17" s="52"/>
      <c r="W17" s="52"/>
      <c r="X17" s="24" t="str">
        <f t="shared" si="8"/>
        <v/>
      </c>
      <c r="Y17" s="54" t="str">
        <f t="shared" si="1"/>
        <v/>
      </c>
      <c r="Z17" s="55" t="str">
        <f t="shared" si="2"/>
        <v/>
      </c>
      <c r="AA17" s="54" t="str">
        <f t="shared" si="3"/>
        <v/>
      </c>
      <c r="AB17" s="55" t="str">
        <f t="shared" si="9"/>
        <v/>
      </c>
      <c r="AC17" s="56" t="str">
        <f t="shared" si="4"/>
        <v/>
      </c>
      <c r="AD17" s="57"/>
      <c r="AE17" s="139"/>
      <c r="AF17" s="50"/>
      <c r="AG17" s="59">
        <v>46022</v>
      </c>
      <c r="AH17" s="59" t="s">
        <v>240</v>
      </c>
      <c r="AI17" s="58"/>
      <c r="AJ17" s="48"/>
      <c r="AK17" s="48"/>
      <c r="AL17" s="48"/>
      <c r="AM17" s="145" t="e">
        <f t="shared" si="5"/>
        <v>#DIV/0!</v>
      </c>
      <c r="AN17" s="48"/>
      <c r="AO17" s="48"/>
      <c r="AP17" s="48"/>
      <c r="AQ17" s="48"/>
      <c r="AR17" s="145" t="e">
        <f t="shared" si="6"/>
        <v>#DIV/0!</v>
      </c>
      <c r="AS17" s="48"/>
      <c r="AT17" s="48"/>
      <c r="AU17" s="8"/>
      <c r="AV17" s="8"/>
      <c r="AW17" s="8"/>
      <c r="AX17" s="8"/>
      <c r="AY17" s="8"/>
      <c r="AZ17" s="8"/>
      <c r="BA17" s="8"/>
      <c r="BB17" s="8"/>
      <c r="BC17" s="8"/>
      <c r="BD17" s="8"/>
      <c r="BE17" s="8"/>
      <c r="BF17" s="8"/>
      <c r="BG17" s="8"/>
      <c r="BH17" s="8"/>
      <c r="BI17" s="8"/>
      <c r="BJ17" s="8"/>
      <c r="BK17" s="8"/>
      <c r="BL17" s="8"/>
      <c r="BM17" s="8"/>
      <c r="BN17" s="8"/>
      <c r="BO17" s="8"/>
      <c r="BP17" s="8"/>
    </row>
    <row r="18" spans="1:68" ht="75" x14ac:dyDescent="0.3">
      <c r="A18" s="196">
        <v>2</v>
      </c>
      <c r="B18" s="187" t="s">
        <v>132</v>
      </c>
      <c r="C18" s="199" t="s">
        <v>218</v>
      </c>
      <c r="D18" s="199" t="s">
        <v>219</v>
      </c>
      <c r="E18" s="202" t="s">
        <v>220</v>
      </c>
      <c r="F18" s="187" t="s">
        <v>128</v>
      </c>
      <c r="G18" s="190">
        <v>1500</v>
      </c>
      <c r="H18" s="193" t="str">
        <f>IF(G18&lt;=0,"",IF(G18&lt;=2,"Muy Baja",IF(G18&lt;=24,"Baja",IF(G18&lt;=500,"Media",IF(G18&lt;=5000,"Alta","Muy Alta")))))</f>
        <v>Alta</v>
      </c>
      <c r="I18" s="208">
        <f>IF(H18="","",IF(H18="Muy Baja",0.2,IF(H18="Baja",0.4,IF(H18="Media",0.6,IF(H18="Alta",0.8,IF(H18="Muy Alta",1,))))))</f>
        <v>0.8</v>
      </c>
      <c r="J18" s="211" t="s">
        <v>155</v>
      </c>
      <c r="K18" s="208" t="str">
        <f ca="1">IF(NOT(ISERROR(MATCH(J18,'Tabla Impacto'!$B$221:$B$223,0))),'Tabla Impacto'!$F$223&amp;"Por favor no seleccionar los criterios de impacto(Afectación Económica o presupuestal y Pérdida Reputacional)",J18)</f>
        <v xml:space="preserve">     El riesgo afecta la imagen de de la entidad con efecto publicitario sostenido a nivel de sector administrativo, nivel departamental o municipal</v>
      </c>
      <c r="L18" s="193" t="str">
        <f ca="1">IF(OR(K18='Tabla Impacto'!$C$11,K18='Tabla Impacto'!$D$11),"Leve",IF(OR(K18='Tabla Impacto'!$C$12,K18='Tabla Impacto'!$D$12),"Menor",IF(OR(K18='Tabla Impacto'!$C$13,K18='Tabla Impacto'!$D$13),"Moderado",IF(OR(K18='Tabla Impacto'!$C$14,K18='Tabla Impacto'!$D$14),"Mayor",IF(OR(K18='Tabla Impacto'!$C$15,K18='Tabla Impacto'!$D$15),"Catastrófico","")))))</f>
        <v>Mayor</v>
      </c>
      <c r="M18" s="208">
        <f ca="1">IF(L18="","",IF(L18="Leve",0.2,IF(L18="Menor",0.4,IF(L18="Moderado",0.6,IF(L18="Mayor",0.8,IF(L18="Catastrófico",1,))))))</f>
        <v>0.8</v>
      </c>
      <c r="N18" s="205" t="str">
        <f ca="1">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Alto</v>
      </c>
      <c r="O18" s="6">
        <v>1</v>
      </c>
      <c r="P18" s="139" t="s">
        <v>261</v>
      </c>
      <c r="Q18" s="51" t="str">
        <f>IF(OR(R18="Preventivo",R18="Detectivo"),"Probabilidad",IF(R18="Correctivo","Impacto",""))</f>
        <v>Probabilidad</v>
      </c>
      <c r="R18" s="52" t="s">
        <v>14</v>
      </c>
      <c r="S18" s="52" t="s">
        <v>9</v>
      </c>
      <c r="T18" s="53" t="str">
        <f>IF(AND(R18="Preventivo",S18="Automático"),"50%",IF(AND(R18="Preventivo",S18="Manual"),"40%",IF(AND(R18="Detectivo",S18="Automático"),"40%",IF(AND(R18="Detectivo",S18="Manual"),"30%",IF(AND(R18="Correctivo",S18="Automático"),"35%",IF(AND(R18="Correctivo",S18="Manual"),"25%",""))))))</f>
        <v>40%</v>
      </c>
      <c r="U18" s="52" t="s">
        <v>19</v>
      </c>
      <c r="V18" s="52" t="s">
        <v>22</v>
      </c>
      <c r="W18" s="52" t="s">
        <v>119</v>
      </c>
      <c r="X18" s="24">
        <f>IFERROR(IF(Q18="Probabilidad",(I18-(+I18*T18)),IF(Q18="Impacto",I18,"")),"")</f>
        <v>0.48</v>
      </c>
      <c r="Y18" s="54" t="str">
        <f>IFERROR(IF(X18="","",IF(X18&lt;=0.2,"Muy Baja",IF(X18&lt;=0.4,"Baja",IF(X18&lt;=0.6,"Media",IF(X18&lt;=0.8,"Alta","Muy Alta"))))),"")</f>
        <v>Media</v>
      </c>
      <c r="Z18" s="55">
        <f>+X18</f>
        <v>0.48</v>
      </c>
      <c r="AA18" s="54" t="str">
        <f ca="1">IFERROR(IF(AB18="","",IF(AB18&lt;=0.2,"Leve",IF(AB18&lt;=0.4,"Menor",IF(AB18&lt;=0.6,"Moderado",IF(AB18&lt;=0.8,"Mayor","Catastrófico"))))),"")</f>
        <v>Mayor</v>
      </c>
      <c r="AB18" s="55">
        <f ca="1">IFERROR(IF(Q18="Impacto",(M18-(+M18*T18)),IF(Q18="Probabilidad",M18,"")),"")</f>
        <v>0.8</v>
      </c>
      <c r="AC18" s="56" t="str">
        <f ca="1">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Alto</v>
      </c>
      <c r="AD18" s="57" t="s">
        <v>136</v>
      </c>
      <c r="AE18" s="139" t="s">
        <v>238</v>
      </c>
      <c r="AF18" s="139" t="s">
        <v>221</v>
      </c>
      <c r="AG18" s="59">
        <v>46022</v>
      </c>
      <c r="AH18" s="59" t="s">
        <v>240</v>
      </c>
      <c r="AI18" s="58" t="s">
        <v>245</v>
      </c>
      <c r="AJ18" s="48" t="s">
        <v>41</v>
      </c>
      <c r="AK18" s="48"/>
      <c r="AL18" s="48"/>
      <c r="AM18" s="145" t="e">
        <f t="shared" si="5"/>
        <v>#DIV/0!</v>
      </c>
      <c r="AN18" s="48"/>
      <c r="AO18" s="48"/>
      <c r="AP18" s="48"/>
      <c r="AQ18" s="48"/>
      <c r="AR18" s="145" t="e">
        <f t="shared" si="6"/>
        <v>#DIV/0!</v>
      </c>
      <c r="AS18" s="58"/>
      <c r="AT18" s="146"/>
      <c r="AU18" s="8"/>
      <c r="AV18" s="8"/>
      <c r="AW18" s="8"/>
      <c r="AX18" s="8"/>
      <c r="AY18" s="8"/>
      <c r="AZ18" s="8"/>
      <c r="BA18" s="8"/>
      <c r="BB18" s="8"/>
      <c r="BC18" s="8"/>
      <c r="BD18" s="8"/>
      <c r="BE18" s="8"/>
      <c r="BF18" s="8"/>
      <c r="BG18" s="8"/>
      <c r="BH18" s="8"/>
      <c r="BI18" s="8"/>
      <c r="BJ18" s="8"/>
      <c r="BK18" s="8"/>
      <c r="BL18" s="8"/>
      <c r="BM18" s="8"/>
      <c r="BN18" s="8"/>
      <c r="BO18" s="8"/>
      <c r="BP18" s="8"/>
    </row>
    <row r="19" spans="1:68" hidden="1" x14ac:dyDescent="0.3">
      <c r="A19" s="197"/>
      <c r="B19" s="188"/>
      <c r="C19" s="200"/>
      <c r="D19" s="200"/>
      <c r="E19" s="203"/>
      <c r="F19" s="188"/>
      <c r="G19" s="191"/>
      <c r="H19" s="194"/>
      <c r="I19" s="209"/>
      <c r="J19" s="212"/>
      <c r="K19" s="209">
        <f ca="1">IF(NOT(ISERROR(MATCH(J19,_xlfn.ANCHORARRAY(E30),0))),I32&amp;"Por favor no seleccionar los criterios de impacto",J19)</f>
        <v>0</v>
      </c>
      <c r="L19" s="194"/>
      <c r="M19" s="209"/>
      <c r="N19" s="206"/>
      <c r="O19" s="6">
        <v>2</v>
      </c>
      <c r="P19" s="49"/>
      <c r="Q19" s="51" t="str">
        <f>IF(OR(R19="Preventivo",R19="Detectivo"),"Probabilidad",IF(R19="Correctivo","Impacto",""))</f>
        <v/>
      </c>
      <c r="R19" s="52"/>
      <c r="S19" s="52"/>
      <c r="T19" s="53" t="str">
        <f t="shared" ref="T19:T23" si="10">IF(AND(R19="Preventivo",S19="Automático"),"50%",IF(AND(R19="Preventivo",S19="Manual"),"40%",IF(AND(R19="Detectivo",S19="Automático"),"40%",IF(AND(R19="Detectivo",S19="Manual"),"30%",IF(AND(R19="Correctivo",S19="Automático"),"35%",IF(AND(R19="Correctivo",S19="Manual"),"25%",""))))))</f>
        <v/>
      </c>
      <c r="U19" s="52"/>
      <c r="V19" s="52"/>
      <c r="W19" s="52"/>
      <c r="X19" s="24" t="str">
        <f>IFERROR(IF(AND(Q18="Probabilidad",Q19="Probabilidad"),(Z18-(+Z18*T19)),IF(Q19="Probabilidad",(I18-(+I18*T19)),IF(Q19="Impacto",Z18,""))),"")</f>
        <v/>
      </c>
      <c r="Y19" s="54" t="str">
        <f t="shared" si="1"/>
        <v/>
      </c>
      <c r="Z19" s="55" t="str">
        <f t="shared" ref="Z19:Z23" si="11">+X19</f>
        <v/>
      </c>
      <c r="AA19" s="54" t="str">
        <f t="shared" si="3"/>
        <v/>
      </c>
      <c r="AB19" s="55" t="str">
        <f>IFERROR(IF(AND(Q18="Impacto",Q19="Impacto"),(AB12-(+AB12*T19)),IF(Q19="Impacto",($M$18-(+$M$18*T19)),IF(Q19="Probabilidad",AB12,""))),"")</f>
        <v/>
      </c>
      <c r="AC19" s="56" t="str">
        <f t="shared" ref="AC19:AC20" si="12">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57"/>
      <c r="AE19" s="139"/>
      <c r="AF19" s="50"/>
      <c r="AG19" s="59"/>
      <c r="AH19" s="59"/>
      <c r="AI19" s="58"/>
      <c r="AJ19" s="48"/>
      <c r="AK19" s="48"/>
      <c r="AL19" s="48"/>
      <c r="AM19" s="145"/>
      <c r="AN19" s="48"/>
      <c r="AO19" s="48"/>
      <c r="AP19" s="48"/>
      <c r="AQ19" s="48"/>
      <c r="AR19" s="145"/>
      <c r="AS19" s="48"/>
      <c r="AT19" s="48"/>
      <c r="AU19" s="8"/>
      <c r="AV19" s="8"/>
      <c r="AW19" s="8"/>
      <c r="AX19" s="8"/>
      <c r="AY19" s="8"/>
      <c r="AZ19" s="8"/>
      <c r="BA19" s="8"/>
      <c r="BB19" s="8"/>
      <c r="BC19" s="8"/>
      <c r="BD19" s="8"/>
      <c r="BE19" s="8"/>
      <c r="BF19" s="8"/>
      <c r="BG19" s="8"/>
      <c r="BH19" s="8"/>
      <c r="BI19" s="8"/>
      <c r="BJ19" s="8"/>
      <c r="BK19" s="8"/>
      <c r="BL19" s="8"/>
      <c r="BM19" s="8"/>
      <c r="BN19" s="8"/>
      <c r="BO19" s="8"/>
      <c r="BP19" s="8"/>
    </row>
    <row r="20" spans="1:68" hidden="1" x14ac:dyDescent="0.3">
      <c r="A20" s="197"/>
      <c r="B20" s="188"/>
      <c r="C20" s="200"/>
      <c r="D20" s="200"/>
      <c r="E20" s="203"/>
      <c r="F20" s="188"/>
      <c r="G20" s="191"/>
      <c r="H20" s="194"/>
      <c r="I20" s="209"/>
      <c r="J20" s="212"/>
      <c r="K20" s="209">
        <f ca="1">IF(NOT(ISERROR(MATCH(J20,_xlfn.ANCHORARRAY(E31),0))),I33&amp;"Por favor no seleccionar los criterios de impacto",J20)</f>
        <v>0</v>
      </c>
      <c r="L20" s="194"/>
      <c r="M20" s="209"/>
      <c r="N20" s="206"/>
      <c r="O20" s="6">
        <v>3</v>
      </c>
      <c r="P20" s="50"/>
      <c r="Q20" s="51" t="str">
        <f>IF(OR(R20="Preventivo",R20="Detectivo"),"Probabilidad",IF(R20="Correctivo","Impacto",""))</f>
        <v/>
      </c>
      <c r="R20" s="52"/>
      <c r="S20" s="52"/>
      <c r="T20" s="53" t="str">
        <f t="shared" si="10"/>
        <v/>
      </c>
      <c r="U20" s="52"/>
      <c r="V20" s="52"/>
      <c r="W20" s="52"/>
      <c r="X20" s="24" t="str">
        <f>IFERROR(IF(AND(Q19="Probabilidad",Q20="Probabilidad"),(Z19-(+Z19*T20)),IF(AND(Q19="Impacto",Q20="Probabilidad"),(Z18-(+Z18*T20)),IF(Q20="Impacto",Z19,""))),"")</f>
        <v/>
      </c>
      <c r="Y20" s="54" t="str">
        <f t="shared" si="1"/>
        <v/>
      </c>
      <c r="Z20" s="55" t="str">
        <f t="shared" si="11"/>
        <v/>
      </c>
      <c r="AA20" s="54" t="str">
        <f t="shared" si="3"/>
        <v/>
      </c>
      <c r="AB20" s="55" t="str">
        <f>IFERROR(IF(AND(Q19="Impacto",Q20="Impacto"),(AB19-(+AB19*T20)),IF(AND(Q19="Probabilidad",Q20="Impacto"),(AB18-(+AB18*T20)),IF(Q20="Probabilidad",AB19,""))),"")</f>
        <v/>
      </c>
      <c r="AC20" s="56" t="str">
        <f t="shared" si="12"/>
        <v/>
      </c>
      <c r="AD20" s="57"/>
      <c r="AE20" s="139"/>
      <c r="AF20" s="50"/>
      <c r="AG20" s="59"/>
      <c r="AH20" s="59"/>
      <c r="AI20" s="58"/>
      <c r="AJ20" s="48"/>
      <c r="AK20" s="48"/>
      <c r="AL20" s="48"/>
      <c r="AM20" s="145"/>
      <c r="AN20" s="48"/>
      <c r="AO20" s="48"/>
      <c r="AP20" s="48"/>
      <c r="AQ20" s="48"/>
      <c r="AR20" s="145"/>
      <c r="AS20" s="48"/>
      <c r="AT20" s="48"/>
      <c r="AU20" s="8"/>
      <c r="AV20" s="8"/>
      <c r="AW20" s="8"/>
      <c r="AX20" s="8"/>
      <c r="AY20" s="8"/>
      <c r="AZ20" s="8"/>
      <c r="BA20" s="8"/>
      <c r="BB20" s="8"/>
      <c r="BC20" s="8"/>
      <c r="BD20" s="8"/>
      <c r="BE20" s="8"/>
      <c r="BF20" s="8"/>
      <c r="BG20" s="8"/>
      <c r="BH20" s="8"/>
      <c r="BI20" s="8"/>
      <c r="BJ20" s="8"/>
      <c r="BK20" s="8"/>
      <c r="BL20" s="8"/>
      <c r="BM20" s="8"/>
      <c r="BN20" s="8"/>
      <c r="BO20" s="8"/>
      <c r="BP20" s="8"/>
    </row>
    <row r="21" spans="1:68" hidden="1" x14ac:dyDescent="0.3">
      <c r="A21" s="197"/>
      <c r="B21" s="188"/>
      <c r="C21" s="200"/>
      <c r="D21" s="200"/>
      <c r="E21" s="203"/>
      <c r="F21" s="188"/>
      <c r="G21" s="191"/>
      <c r="H21" s="194"/>
      <c r="I21" s="209"/>
      <c r="J21" s="212"/>
      <c r="K21" s="209">
        <f ca="1">IF(NOT(ISERROR(MATCH(J21,_xlfn.ANCHORARRAY(E32),0))),I34&amp;"Por favor no seleccionar los criterios de impacto",J21)</f>
        <v>0</v>
      </c>
      <c r="L21" s="194"/>
      <c r="M21" s="209"/>
      <c r="N21" s="206"/>
      <c r="O21" s="6">
        <v>4</v>
      </c>
      <c r="P21" s="49"/>
      <c r="Q21" s="51" t="str">
        <f t="shared" ref="Q21:Q23" si="13">IF(OR(R21="Preventivo",R21="Detectivo"),"Probabilidad",IF(R21="Correctivo","Impacto",""))</f>
        <v/>
      </c>
      <c r="R21" s="52"/>
      <c r="S21" s="52"/>
      <c r="T21" s="53" t="str">
        <f t="shared" si="10"/>
        <v/>
      </c>
      <c r="U21" s="52"/>
      <c r="V21" s="52"/>
      <c r="W21" s="52"/>
      <c r="X21" s="24" t="str">
        <f t="shared" ref="X21:X23" si="14">IFERROR(IF(AND(Q20="Probabilidad",Q21="Probabilidad"),(Z20-(+Z20*T21)),IF(AND(Q20="Impacto",Q21="Probabilidad"),(Z19-(+Z19*T21)),IF(Q21="Impacto",Z20,""))),"")</f>
        <v/>
      </c>
      <c r="Y21" s="54" t="str">
        <f t="shared" si="1"/>
        <v/>
      </c>
      <c r="Z21" s="55" t="str">
        <f t="shared" si="11"/>
        <v/>
      </c>
      <c r="AA21" s="54" t="str">
        <f t="shared" si="3"/>
        <v/>
      </c>
      <c r="AB21" s="55" t="str">
        <f t="shared" ref="AB21:AB23" si="15">IFERROR(IF(AND(Q20="Impacto",Q21="Impacto"),(AB20-(+AB20*T21)),IF(AND(Q20="Probabilidad",Q21="Impacto"),(AB19-(+AB19*T21)),IF(Q21="Probabilidad",AB20,""))),"")</f>
        <v/>
      </c>
      <c r="AC21" s="56" t="str">
        <f>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
      </c>
      <c r="AD21" s="57"/>
      <c r="AE21" s="139"/>
      <c r="AF21" s="50"/>
      <c r="AG21" s="59"/>
      <c r="AH21" s="59"/>
      <c r="AI21" s="58"/>
      <c r="AJ21" s="48"/>
      <c r="AK21" s="48"/>
      <c r="AL21" s="48"/>
      <c r="AM21" s="145"/>
      <c r="AN21" s="48"/>
      <c r="AO21" s="48"/>
      <c r="AP21" s="48"/>
      <c r="AQ21" s="48"/>
      <c r="AR21" s="145"/>
      <c r="AS21" s="48"/>
      <c r="AT21" s="48"/>
      <c r="AU21" s="8"/>
      <c r="AV21" s="8"/>
      <c r="AW21" s="8"/>
      <c r="AX21" s="8"/>
      <c r="AY21" s="8"/>
      <c r="AZ21" s="8"/>
      <c r="BA21" s="8"/>
      <c r="BB21" s="8"/>
      <c r="BC21" s="8"/>
      <c r="BD21" s="8"/>
      <c r="BE21" s="8"/>
      <c r="BF21" s="8"/>
      <c r="BG21" s="8"/>
      <c r="BH21" s="8"/>
      <c r="BI21" s="8"/>
      <c r="BJ21" s="8"/>
      <c r="BK21" s="8"/>
      <c r="BL21" s="8"/>
      <c r="BM21" s="8"/>
      <c r="BN21" s="8"/>
      <c r="BO21" s="8"/>
      <c r="BP21" s="8"/>
    </row>
    <row r="22" spans="1:68" hidden="1" x14ac:dyDescent="0.3">
      <c r="A22" s="197"/>
      <c r="B22" s="188"/>
      <c r="C22" s="200"/>
      <c r="D22" s="200"/>
      <c r="E22" s="203"/>
      <c r="F22" s="188"/>
      <c r="G22" s="191"/>
      <c r="H22" s="194"/>
      <c r="I22" s="209"/>
      <c r="J22" s="212"/>
      <c r="K22" s="209">
        <f ca="1">IF(NOT(ISERROR(MATCH(J22,_xlfn.ANCHORARRAY(E33),0))),I35&amp;"Por favor no seleccionar los criterios de impacto",J22)</f>
        <v>0</v>
      </c>
      <c r="L22" s="194"/>
      <c r="M22" s="209"/>
      <c r="N22" s="206"/>
      <c r="O22" s="6">
        <v>5</v>
      </c>
      <c r="P22" s="49"/>
      <c r="Q22" s="51" t="str">
        <f t="shared" si="13"/>
        <v/>
      </c>
      <c r="R22" s="52"/>
      <c r="S22" s="52"/>
      <c r="T22" s="53" t="str">
        <f t="shared" si="10"/>
        <v/>
      </c>
      <c r="U22" s="52"/>
      <c r="V22" s="52"/>
      <c r="W22" s="52"/>
      <c r="X22" s="24" t="str">
        <f t="shared" si="14"/>
        <v/>
      </c>
      <c r="Y22" s="54" t="str">
        <f t="shared" si="1"/>
        <v/>
      </c>
      <c r="Z22" s="55" t="str">
        <f t="shared" si="11"/>
        <v/>
      </c>
      <c r="AA22" s="54" t="str">
        <f t="shared" si="3"/>
        <v/>
      </c>
      <c r="AB22" s="55" t="str">
        <f t="shared" si="15"/>
        <v/>
      </c>
      <c r="AC22" s="56" t="str">
        <f t="shared" ref="AC22:AC23" si="16">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
      </c>
      <c r="AD22" s="57"/>
      <c r="AE22" s="139"/>
      <c r="AF22" s="50"/>
      <c r="AG22" s="59"/>
      <c r="AH22" s="59"/>
      <c r="AI22" s="58"/>
      <c r="AJ22" s="48"/>
      <c r="AK22" s="48"/>
      <c r="AL22" s="48"/>
      <c r="AM22" s="145"/>
      <c r="AN22" s="48"/>
      <c r="AO22" s="48"/>
      <c r="AP22" s="48"/>
      <c r="AQ22" s="48"/>
      <c r="AR22" s="145"/>
      <c r="AS22" s="48"/>
      <c r="AT22" s="48"/>
      <c r="AU22" s="8"/>
      <c r="AV22" s="8"/>
      <c r="AW22" s="8"/>
      <c r="AX22" s="8"/>
      <c r="AY22" s="8"/>
      <c r="AZ22" s="8"/>
      <c r="BA22" s="8"/>
      <c r="BB22" s="8"/>
      <c r="BC22" s="8"/>
      <c r="BD22" s="8"/>
      <c r="BE22" s="8"/>
      <c r="BF22" s="8"/>
      <c r="BG22" s="8"/>
      <c r="BH22" s="8"/>
      <c r="BI22" s="8"/>
      <c r="BJ22" s="8"/>
      <c r="BK22" s="8"/>
      <c r="BL22" s="8"/>
      <c r="BM22" s="8"/>
      <c r="BN22" s="8"/>
      <c r="BO22" s="8"/>
      <c r="BP22" s="8"/>
    </row>
    <row r="23" spans="1:68" hidden="1" x14ac:dyDescent="0.3">
      <c r="A23" s="198"/>
      <c r="B23" s="189"/>
      <c r="C23" s="201"/>
      <c r="D23" s="201"/>
      <c r="E23" s="204"/>
      <c r="F23" s="189"/>
      <c r="G23" s="192"/>
      <c r="H23" s="195"/>
      <c r="I23" s="210"/>
      <c r="J23" s="213"/>
      <c r="K23" s="210">
        <f ca="1">IF(NOT(ISERROR(MATCH(J23,_xlfn.ANCHORARRAY(E34),0))),I36&amp;"Por favor no seleccionar los criterios de impacto",J23)</f>
        <v>0</v>
      </c>
      <c r="L23" s="195"/>
      <c r="M23" s="210"/>
      <c r="N23" s="207"/>
      <c r="O23" s="6">
        <v>6</v>
      </c>
      <c r="P23" s="49"/>
      <c r="Q23" s="51" t="str">
        <f t="shared" si="13"/>
        <v/>
      </c>
      <c r="R23" s="52"/>
      <c r="S23" s="52"/>
      <c r="T23" s="53" t="str">
        <f t="shared" si="10"/>
        <v/>
      </c>
      <c r="U23" s="52"/>
      <c r="V23" s="52"/>
      <c r="W23" s="52"/>
      <c r="X23" s="24" t="str">
        <f t="shared" si="14"/>
        <v/>
      </c>
      <c r="Y23" s="54" t="str">
        <f t="shared" si="1"/>
        <v/>
      </c>
      <c r="Z23" s="55" t="str">
        <f t="shared" si="11"/>
        <v/>
      </c>
      <c r="AA23" s="54" t="str">
        <f t="shared" si="3"/>
        <v/>
      </c>
      <c r="AB23" s="55" t="str">
        <f t="shared" si="15"/>
        <v/>
      </c>
      <c r="AC23" s="56" t="str">
        <f t="shared" si="16"/>
        <v/>
      </c>
      <c r="AD23" s="57"/>
      <c r="AE23" s="139"/>
      <c r="AF23" s="50"/>
      <c r="AG23" s="59"/>
      <c r="AH23" s="59"/>
      <c r="AI23" s="58"/>
      <c r="AJ23" s="48"/>
      <c r="AK23" s="48"/>
      <c r="AL23" s="48"/>
      <c r="AM23" s="145"/>
      <c r="AN23" s="48"/>
      <c r="AO23" s="48"/>
      <c r="AP23" s="48"/>
      <c r="AQ23" s="48"/>
      <c r="AR23" s="145"/>
      <c r="AS23" s="48"/>
      <c r="AT23" s="48"/>
      <c r="AU23" s="8"/>
      <c r="AV23" s="8"/>
      <c r="AW23" s="8"/>
      <c r="AX23" s="8"/>
      <c r="AY23" s="8"/>
      <c r="AZ23" s="8"/>
      <c r="BA23" s="8"/>
      <c r="BB23" s="8"/>
      <c r="BC23" s="8"/>
      <c r="BD23" s="8"/>
      <c r="BE23" s="8"/>
      <c r="BF23" s="8"/>
      <c r="BG23" s="8"/>
      <c r="BH23" s="8"/>
      <c r="BI23" s="8"/>
      <c r="BJ23" s="8"/>
      <c r="BK23" s="8"/>
      <c r="BL23" s="8"/>
      <c r="BM23" s="8"/>
      <c r="BN23" s="8"/>
      <c r="BO23" s="8"/>
      <c r="BP23" s="8"/>
    </row>
    <row r="24" spans="1:68" ht="82.5" x14ac:dyDescent="0.3">
      <c r="A24" s="196">
        <v>3</v>
      </c>
      <c r="B24" s="187" t="s">
        <v>134</v>
      </c>
      <c r="C24" s="199" t="s">
        <v>223</v>
      </c>
      <c r="D24" s="199" t="s">
        <v>222</v>
      </c>
      <c r="E24" s="202" t="s">
        <v>226</v>
      </c>
      <c r="F24" s="187" t="s">
        <v>128</v>
      </c>
      <c r="G24" s="190">
        <v>30</v>
      </c>
      <c r="H24" s="193" t="str">
        <f>IF(G24&lt;=0,"",IF(G24&lt;=2,"Muy Baja",IF(G24&lt;=24,"Baja",IF(G24&lt;=500,"Media",IF(G24&lt;=5000,"Alta","Muy Alta")))))</f>
        <v>Media</v>
      </c>
      <c r="I24" s="208">
        <f>IF(H24="","",IF(H24="Muy Baja",0.2,IF(H24="Baja",0.4,IF(H24="Media",0.6,IF(H24="Alta",0.8,IF(H24="Muy Alta",1,))))))</f>
        <v>0.6</v>
      </c>
      <c r="J24" s="211" t="s">
        <v>150</v>
      </c>
      <c r="K24" s="208" t="str">
        <f ca="1">IF(NOT(ISERROR(MATCH(J24,'Tabla Impacto'!$B$221:$B$223,0))),'Tabla Impacto'!$F$223&amp;"Por favor no seleccionar los criterios de impacto(Afectación Económica o presupuestal y Pérdida Reputacional)",J24)</f>
        <v xml:space="preserve">     Entre 100 y 500 SMLMV </v>
      </c>
      <c r="L24" s="193" t="str">
        <f ca="1">IF(OR(K24='Tabla Impacto'!$C$11,K24='Tabla Impacto'!$D$11),"Leve",IF(OR(K24='Tabla Impacto'!$C$12,K24='Tabla Impacto'!$D$12),"Menor",IF(OR(K24='Tabla Impacto'!$C$13,K24='Tabla Impacto'!$D$13),"Moderado",IF(OR(K24='Tabla Impacto'!$C$14,K24='Tabla Impacto'!$D$14),"Mayor",IF(OR(K24='Tabla Impacto'!$C$15,K24='Tabla Impacto'!$D$15),"Catastrófico","")))))</f>
        <v>Mayor</v>
      </c>
      <c r="M24" s="208">
        <f ca="1">IF(L24="","",IF(L24="Leve",0.2,IF(L24="Menor",0.4,IF(L24="Moderado",0.6,IF(L24="Mayor",0.8,IF(L24="Catastrófico",1,))))))</f>
        <v>0.8</v>
      </c>
      <c r="N24" s="205" t="str">
        <f ca="1">IF(OR(AND(H24="Muy Baja",L24="Leve"),AND(H24="Muy Baja",L24="Menor"),AND(H24="Baja",L24="Leve")),"Bajo",IF(OR(AND(H24="Muy baja",L24="Moderado"),AND(H24="Baja",L24="Menor"),AND(H24="Baja",L24="Moderado"),AND(H24="Media",L24="Leve"),AND(H24="Media",L24="Menor"),AND(H24="Media",L24="Moderado"),AND(H24="Alta",L24="Leve"),AND(H24="Alta",L24="Menor")),"Moderado",IF(OR(AND(H24="Muy Baja",L24="Mayor"),AND(H24="Baja",L24="Mayor"),AND(H24="Media",L24="Mayor"),AND(H24="Alta",L24="Moderado"),AND(H24="Alta",L24="Mayor"),AND(H24="Muy Alta",L24="Leve"),AND(H24="Muy Alta",L24="Menor"),AND(H24="Muy Alta",L24="Moderado"),AND(H24="Muy Alta",L24="Mayor")),"Alto",IF(OR(AND(H24="Muy Baja",L24="Catastrófico"),AND(H24="Baja",L24="Catastrófico"),AND(H24="Media",L24="Catastrófico"),AND(H24="Alta",L24="Catastrófico"),AND(H24="Muy Alta",L24="Catastrófico")),"Extremo",""))))</f>
        <v>Alto</v>
      </c>
      <c r="O24" s="6">
        <v>1</v>
      </c>
      <c r="P24" s="139" t="s">
        <v>262</v>
      </c>
      <c r="Q24" s="51" t="str">
        <f>IF(OR(R24="Preventivo",R24="Detectivo"),"Probabilidad",IF(R24="Correctivo","Impacto",""))</f>
        <v>Probabilidad</v>
      </c>
      <c r="R24" s="52" t="s">
        <v>14</v>
      </c>
      <c r="S24" s="52" t="s">
        <v>9</v>
      </c>
      <c r="T24" s="53" t="str">
        <f>IF(AND(R24="Preventivo",S24="Automático"),"50%",IF(AND(R24="Preventivo",S24="Manual"),"40%",IF(AND(R24="Detectivo",S24="Automático"),"40%",IF(AND(R24="Detectivo",S24="Manual"),"30%",IF(AND(R24="Correctivo",S24="Automático"),"35%",IF(AND(R24="Correctivo",S24="Manual"),"25%",""))))))</f>
        <v>40%</v>
      </c>
      <c r="U24" s="52" t="s">
        <v>19</v>
      </c>
      <c r="V24" s="52" t="s">
        <v>22</v>
      </c>
      <c r="W24" s="52" t="s">
        <v>119</v>
      </c>
      <c r="X24" s="24">
        <f>IFERROR(IF(Q24="Probabilidad",(I24-(+I24*T24)),IF(Q24="Impacto",I24,"")),"")</f>
        <v>0.36</v>
      </c>
      <c r="Y24" s="54" t="str">
        <f>IFERROR(IF(X24="","",IF(X24&lt;=0.2,"Muy Baja",IF(X24&lt;=0.4,"Baja",IF(X24&lt;=0.6,"Media",IF(X24&lt;=0.8,"Alta","Muy Alta"))))),"")</f>
        <v>Baja</v>
      </c>
      <c r="Z24" s="55">
        <f>+X24</f>
        <v>0.36</v>
      </c>
      <c r="AA24" s="54" t="str">
        <f ca="1">IFERROR(IF(AB24="","",IF(AB24&lt;=0.2,"Leve",IF(AB24&lt;=0.4,"Menor",IF(AB24&lt;=0.6,"Moderado",IF(AB24&lt;=0.8,"Mayor","Catastrófico"))))),"")</f>
        <v>Mayor</v>
      </c>
      <c r="AB24" s="55">
        <f ca="1">IFERROR(IF(Q24="Impacto",(M24-(+M24*T24)),IF(Q24="Probabilidad",M24,"")),"")</f>
        <v>0.8</v>
      </c>
      <c r="AC24" s="56" t="str">
        <f ca="1">IFERROR(IF(OR(AND(Y24="Muy Baja",AA24="Leve"),AND(Y24="Muy Baja",AA24="Menor"),AND(Y24="Baja",AA24="Leve")),"Bajo",IF(OR(AND(Y24="Muy baja",AA24="Moderado"),AND(Y24="Baja",AA24="Menor"),AND(Y24="Baja",AA24="Moderado"),AND(Y24="Media",AA24="Leve"),AND(Y24="Media",AA24="Menor"),AND(Y24="Media",AA24="Moderado"),AND(Y24="Alta",AA24="Leve"),AND(Y24="Alta",AA24="Menor")),"Moderado",IF(OR(AND(Y24="Muy Baja",AA24="Mayor"),AND(Y24="Baja",AA24="Mayor"),AND(Y24="Media",AA24="Mayor"),AND(Y24="Alta",AA24="Moderado"),AND(Y24="Alta",AA24="Mayor"),AND(Y24="Muy Alta",AA24="Leve"),AND(Y24="Muy Alta",AA24="Menor"),AND(Y24="Muy Alta",AA24="Moderado"),AND(Y24="Muy Alta",AA24="Mayor")),"Alto",IF(OR(AND(Y24="Muy Baja",AA24="Catastrófico"),AND(Y24="Baja",AA24="Catastrófico"),AND(Y24="Media",AA24="Catastrófico"),AND(Y24="Alta",AA24="Catastrófico"),AND(Y24="Muy Alta",AA24="Catastrófico")),"Extremo","")))),"")</f>
        <v>Alto</v>
      </c>
      <c r="AD24" s="57" t="s">
        <v>136</v>
      </c>
      <c r="AE24" s="139" t="s">
        <v>265</v>
      </c>
      <c r="AF24" s="139" t="s">
        <v>224</v>
      </c>
      <c r="AG24" s="59">
        <v>46022</v>
      </c>
      <c r="AH24" s="59" t="s">
        <v>240</v>
      </c>
      <c r="AI24" s="58" t="s">
        <v>246</v>
      </c>
      <c r="AJ24" s="48" t="s">
        <v>41</v>
      </c>
      <c r="AK24" s="48"/>
      <c r="AL24" s="48"/>
      <c r="AM24" s="145" t="e">
        <f t="shared" si="5"/>
        <v>#DIV/0!</v>
      </c>
      <c r="AN24" s="48"/>
      <c r="AO24" s="48"/>
      <c r="AP24" s="48"/>
      <c r="AQ24" s="48"/>
      <c r="AR24" s="145" t="e">
        <f t="shared" si="6"/>
        <v>#DIV/0!</v>
      </c>
      <c r="AS24" s="58"/>
      <c r="AT24" s="58"/>
      <c r="AU24" s="8"/>
      <c r="AV24" s="8"/>
      <c r="AW24" s="8"/>
      <c r="AX24" s="8"/>
      <c r="AY24" s="8"/>
      <c r="AZ24" s="8"/>
      <c r="BA24" s="8"/>
      <c r="BB24" s="8"/>
      <c r="BC24" s="8"/>
      <c r="BD24" s="8"/>
      <c r="BE24" s="8"/>
      <c r="BF24" s="8"/>
      <c r="BG24" s="8"/>
      <c r="BH24" s="8"/>
      <c r="BI24" s="8"/>
      <c r="BJ24" s="8"/>
      <c r="BK24" s="8"/>
      <c r="BL24" s="8"/>
      <c r="BM24" s="8"/>
      <c r="BN24" s="8"/>
      <c r="BO24" s="8"/>
      <c r="BP24" s="8"/>
    </row>
    <row r="25" spans="1:68" ht="115.5" x14ac:dyDescent="0.3">
      <c r="A25" s="197"/>
      <c r="B25" s="188"/>
      <c r="C25" s="200"/>
      <c r="D25" s="200"/>
      <c r="E25" s="203"/>
      <c r="F25" s="188"/>
      <c r="G25" s="191"/>
      <c r="H25" s="194"/>
      <c r="I25" s="209"/>
      <c r="J25" s="212"/>
      <c r="K25" s="209">
        <f t="shared" ref="K25:K29" ca="1" si="17">IF(NOT(ISERROR(MATCH(J25,_xlfn.ANCHORARRAY(E36),0))),I38&amp;"Por favor no seleccionar los criterios de impacto",J25)</f>
        <v>0</v>
      </c>
      <c r="L25" s="194"/>
      <c r="M25" s="209"/>
      <c r="N25" s="206"/>
      <c r="O25" s="6">
        <v>2</v>
      </c>
      <c r="P25" s="139" t="s">
        <v>263</v>
      </c>
      <c r="Q25" s="51" t="str">
        <f>IF(OR(R25="Preventivo",R25="Detectivo"),"Probabilidad",IF(R25="Correctivo","Impacto",""))</f>
        <v>Probabilidad</v>
      </c>
      <c r="R25" s="52" t="s">
        <v>14</v>
      </c>
      <c r="S25" s="52" t="s">
        <v>9</v>
      </c>
      <c r="T25" s="53" t="str">
        <f t="shared" ref="T25:T29" si="18">IF(AND(R25="Preventivo",S25="Automático"),"50%",IF(AND(R25="Preventivo",S25="Manual"),"40%",IF(AND(R25="Detectivo",S25="Automático"),"40%",IF(AND(R25="Detectivo",S25="Manual"),"30%",IF(AND(R25="Correctivo",S25="Automático"),"35%",IF(AND(R25="Correctivo",S25="Manual"),"25%",""))))))</f>
        <v>40%</v>
      </c>
      <c r="U25" s="52" t="s">
        <v>19</v>
      </c>
      <c r="V25" s="52" t="s">
        <v>22</v>
      </c>
      <c r="W25" s="52" t="s">
        <v>119</v>
      </c>
      <c r="X25" s="31">
        <f>IFERROR(IF(AND(Q24="Probabilidad",Q25="Probabilidad"),(Z24-(+Z24*T25)),IF(Q25="Probabilidad",(I24-(+I24*T25)),IF(Q25="Impacto",Z24,""))),"")</f>
        <v>0.216</v>
      </c>
      <c r="Y25" s="54" t="str">
        <f t="shared" si="1"/>
        <v>Baja</v>
      </c>
      <c r="Z25" s="55">
        <f t="shared" ref="Z25:Z29" si="19">+X25</f>
        <v>0.216</v>
      </c>
      <c r="AA25" s="54" t="str">
        <f t="shared" ca="1" si="3"/>
        <v>Mayor</v>
      </c>
      <c r="AB25" s="55">
        <f ca="1">IFERROR(IF(AND(Q24="Impacto",Q25="Impacto"),(AB18-(+AB18*T25)),IF(Q25="Impacto",($M$24-(+$M$24*T25)),IF(Q25="Probabilidad",AB18,""))),"")</f>
        <v>0.8</v>
      </c>
      <c r="AC25" s="56" t="str">
        <f t="shared" ref="AC25:AC26" ca="1" si="20">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Alto</v>
      </c>
      <c r="AD25" s="57" t="s">
        <v>136</v>
      </c>
      <c r="AE25" s="139" t="s">
        <v>264</v>
      </c>
      <c r="AF25" s="139" t="s">
        <v>225</v>
      </c>
      <c r="AG25" s="59">
        <v>46022</v>
      </c>
      <c r="AH25" s="59" t="s">
        <v>240</v>
      </c>
      <c r="AI25" s="58" t="s">
        <v>247</v>
      </c>
      <c r="AJ25" s="48" t="s">
        <v>41</v>
      </c>
      <c r="AK25" s="48"/>
      <c r="AL25" s="48"/>
      <c r="AM25" s="145" t="e">
        <f t="shared" si="5"/>
        <v>#DIV/0!</v>
      </c>
      <c r="AN25" s="48"/>
      <c r="AO25" s="48"/>
      <c r="AP25" s="48"/>
      <c r="AQ25" s="48"/>
      <c r="AR25" s="145" t="e">
        <f t="shared" si="6"/>
        <v>#DIV/0!</v>
      </c>
      <c r="AS25" s="58"/>
      <c r="AT25" s="58"/>
      <c r="AU25" s="8"/>
      <c r="AV25" s="8"/>
      <c r="AW25" s="8"/>
      <c r="AX25" s="8"/>
      <c r="AY25" s="8"/>
      <c r="AZ25" s="8"/>
      <c r="BA25" s="8"/>
      <c r="BB25" s="8"/>
      <c r="BC25" s="8"/>
      <c r="BD25" s="8"/>
      <c r="BE25" s="8"/>
      <c r="BF25" s="8"/>
      <c r="BG25" s="8"/>
      <c r="BH25" s="8"/>
      <c r="BI25" s="8"/>
      <c r="BJ25" s="8"/>
      <c r="BK25" s="8"/>
      <c r="BL25" s="8"/>
      <c r="BM25" s="8"/>
      <c r="BN25" s="8"/>
      <c r="BO25" s="8"/>
      <c r="BP25" s="8"/>
    </row>
    <row r="26" spans="1:68" hidden="1" x14ac:dyDescent="0.3">
      <c r="A26" s="197"/>
      <c r="B26" s="188"/>
      <c r="C26" s="200"/>
      <c r="D26" s="200"/>
      <c r="E26" s="203"/>
      <c r="F26" s="188"/>
      <c r="G26" s="191"/>
      <c r="H26" s="194"/>
      <c r="I26" s="209"/>
      <c r="J26" s="212"/>
      <c r="K26" s="209">
        <f t="shared" ca="1" si="17"/>
        <v>0</v>
      </c>
      <c r="L26" s="194"/>
      <c r="M26" s="209"/>
      <c r="N26" s="206"/>
      <c r="O26" s="6">
        <v>3</v>
      </c>
      <c r="P26" s="50"/>
      <c r="Q26" s="51" t="str">
        <f>IF(OR(R26="Preventivo",R26="Detectivo"),"Probabilidad",IF(R26="Correctivo","Impacto",""))</f>
        <v/>
      </c>
      <c r="R26" s="52"/>
      <c r="S26" s="52"/>
      <c r="T26" s="53" t="str">
        <f t="shared" si="18"/>
        <v/>
      </c>
      <c r="U26" s="52"/>
      <c r="V26" s="52"/>
      <c r="W26" s="52"/>
      <c r="X26" s="24" t="str">
        <f>IFERROR(IF(AND(Q25="Probabilidad",Q26="Probabilidad"),(Z25-(+Z25*T26)),IF(AND(Q25="Impacto",Q26="Probabilidad"),(Z24-(+Z24*T26)),IF(Q26="Impacto",Z25,""))),"")</f>
        <v/>
      </c>
      <c r="Y26" s="54" t="str">
        <f t="shared" si="1"/>
        <v/>
      </c>
      <c r="Z26" s="55" t="str">
        <f t="shared" si="19"/>
        <v/>
      </c>
      <c r="AA26" s="54" t="str">
        <f t="shared" si="3"/>
        <v/>
      </c>
      <c r="AB26" s="55" t="str">
        <f>IFERROR(IF(AND(Q25="Impacto",Q26="Impacto"),(AB25-(+AB25*T26)),IF(AND(Q25="Probabilidad",Q26="Impacto"),(AB24-(+AB24*T26)),IF(Q26="Probabilidad",AB25,""))),"")</f>
        <v/>
      </c>
      <c r="AC26" s="56" t="str">
        <f t="shared" si="20"/>
        <v/>
      </c>
      <c r="AD26" s="57"/>
      <c r="AE26" s="58"/>
      <c r="AF26" s="48"/>
      <c r="AG26" s="59"/>
      <c r="AH26" s="59"/>
      <c r="AI26" s="58"/>
      <c r="AJ26" s="48"/>
      <c r="AK26" s="48"/>
      <c r="AL26" s="48"/>
      <c r="AM26" s="145"/>
      <c r="AN26" s="48"/>
      <c r="AO26" s="48"/>
      <c r="AP26" s="48"/>
      <c r="AQ26" s="48"/>
      <c r="AR26" s="145"/>
      <c r="AS26" s="48"/>
      <c r="AT26" s="48"/>
      <c r="AU26" s="8"/>
      <c r="AV26" s="8"/>
      <c r="AW26" s="8"/>
      <c r="AX26" s="8"/>
      <c r="AY26" s="8"/>
      <c r="AZ26" s="8"/>
      <c r="BA26" s="8"/>
      <c r="BB26" s="8"/>
      <c r="BC26" s="8"/>
      <c r="BD26" s="8"/>
      <c r="BE26" s="8"/>
      <c r="BF26" s="8"/>
      <c r="BG26" s="8"/>
      <c r="BH26" s="8"/>
      <c r="BI26" s="8"/>
      <c r="BJ26" s="8"/>
      <c r="BK26" s="8"/>
      <c r="BL26" s="8"/>
      <c r="BM26" s="8"/>
      <c r="BN26" s="8"/>
      <c r="BO26" s="8"/>
      <c r="BP26" s="8"/>
    </row>
    <row r="27" spans="1:68" hidden="1" x14ac:dyDescent="0.3">
      <c r="A27" s="197"/>
      <c r="B27" s="188"/>
      <c r="C27" s="200"/>
      <c r="D27" s="200"/>
      <c r="E27" s="203"/>
      <c r="F27" s="188"/>
      <c r="G27" s="191"/>
      <c r="H27" s="194"/>
      <c r="I27" s="209"/>
      <c r="J27" s="212"/>
      <c r="K27" s="209">
        <f t="shared" ca="1" si="17"/>
        <v>0</v>
      </c>
      <c r="L27" s="194"/>
      <c r="M27" s="209"/>
      <c r="N27" s="206"/>
      <c r="O27" s="6">
        <v>4</v>
      </c>
      <c r="P27" s="49"/>
      <c r="Q27" s="51" t="str">
        <f t="shared" ref="Q27:Q29" si="21">IF(OR(R27="Preventivo",R27="Detectivo"),"Probabilidad",IF(R27="Correctivo","Impacto",""))</f>
        <v/>
      </c>
      <c r="R27" s="52"/>
      <c r="S27" s="52"/>
      <c r="T27" s="53" t="str">
        <f t="shared" si="18"/>
        <v/>
      </c>
      <c r="U27" s="52"/>
      <c r="V27" s="52"/>
      <c r="W27" s="52"/>
      <c r="X27" s="24" t="str">
        <f t="shared" ref="X27:X29" si="22">IFERROR(IF(AND(Q26="Probabilidad",Q27="Probabilidad"),(Z26-(+Z26*T27)),IF(AND(Q26="Impacto",Q27="Probabilidad"),(Z25-(+Z25*T27)),IF(Q27="Impacto",Z26,""))),"")</f>
        <v/>
      </c>
      <c r="Y27" s="54" t="str">
        <f t="shared" si="1"/>
        <v/>
      </c>
      <c r="Z27" s="55" t="str">
        <f t="shared" si="19"/>
        <v/>
      </c>
      <c r="AA27" s="54" t="str">
        <f t="shared" si="3"/>
        <v/>
      </c>
      <c r="AB27" s="55" t="str">
        <f t="shared" ref="AB27:AB29" si="23">IFERROR(IF(AND(Q26="Impacto",Q27="Impacto"),(AB26-(+AB26*T27)),IF(AND(Q26="Probabilidad",Q27="Impacto"),(AB25-(+AB25*T27)),IF(Q27="Probabilidad",AB26,""))),"")</f>
        <v/>
      </c>
      <c r="AC27" s="56" t="str">
        <f>IFERROR(IF(OR(AND(Y27="Muy Baja",AA27="Leve"),AND(Y27="Muy Baja",AA27="Menor"),AND(Y27="Baja",AA27="Leve")),"Bajo",IF(OR(AND(Y27="Muy baja",AA27="Moderado"),AND(Y27="Baja",AA27="Menor"),AND(Y27="Baja",AA27="Moderado"),AND(Y27="Media",AA27="Leve"),AND(Y27="Media",AA27="Menor"),AND(Y27="Media",AA27="Moderado"),AND(Y27="Alta",AA27="Leve"),AND(Y27="Alta",AA27="Menor")),"Moderado",IF(OR(AND(Y27="Muy Baja",AA27="Mayor"),AND(Y27="Baja",AA27="Mayor"),AND(Y27="Media",AA27="Mayor"),AND(Y27="Alta",AA27="Moderado"),AND(Y27="Alta",AA27="Mayor"),AND(Y27="Muy Alta",AA27="Leve"),AND(Y27="Muy Alta",AA27="Menor"),AND(Y27="Muy Alta",AA27="Moderado"),AND(Y27="Muy Alta",AA27="Mayor")),"Alto",IF(OR(AND(Y27="Muy Baja",AA27="Catastrófico"),AND(Y27="Baja",AA27="Catastrófico"),AND(Y27="Media",AA27="Catastrófico"),AND(Y27="Alta",AA27="Catastrófico"),AND(Y27="Muy Alta",AA27="Catastrófico")),"Extremo","")))),"")</f>
        <v/>
      </c>
      <c r="AD27" s="57"/>
      <c r="AE27" s="58"/>
      <c r="AF27" s="48"/>
      <c r="AG27" s="59"/>
      <c r="AH27" s="59"/>
      <c r="AI27" s="58"/>
      <c r="AJ27" s="48"/>
      <c r="AK27" s="48"/>
      <c r="AL27" s="48"/>
      <c r="AM27" s="145"/>
      <c r="AN27" s="48"/>
      <c r="AO27" s="48"/>
      <c r="AP27" s="48"/>
      <c r="AQ27" s="48"/>
      <c r="AR27" s="145"/>
      <c r="AS27" s="48"/>
      <c r="AT27" s="48"/>
      <c r="AU27" s="8"/>
      <c r="AV27" s="8"/>
      <c r="AW27" s="8"/>
      <c r="AX27" s="8"/>
      <c r="AY27" s="8"/>
      <c r="AZ27" s="8"/>
      <c r="BA27" s="8"/>
      <c r="BB27" s="8"/>
      <c r="BC27" s="8"/>
      <c r="BD27" s="8"/>
      <c r="BE27" s="8"/>
      <c r="BF27" s="8"/>
      <c r="BG27" s="8"/>
      <c r="BH27" s="8"/>
      <c r="BI27" s="8"/>
      <c r="BJ27" s="8"/>
      <c r="BK27" s="8"/>
      <c r="BL27" s="8"/>
      <c r="BM27" s="8"/>
      <c r="BN27" s="8"/>
      <c r="BO27" s="8"/>
      <c r="BP27" s="8"/>
    </row>
    <row r="28" spans="1:68" hidden="1" x14ac:dyDescent="0.3">
      <c r="A28" s="197"/>
      <c r="B28" s="188"/>
      <c r="C28" s="200"/>
      <c r="D28" s="200"/>
      <c r="E28" s="203"/>
      <c r="F28" s="188"/>
      <c r="G28" s="191"/>
      <c r="H28" s="194"/>
      <c r="I28" s="209"/>
      <c r="J28" s="212"/>
      <c r="K28" s="209">
        <f t="shared" ca="1" si="17"/>
        <v>0</v>
      </c>
      <c r="L28" s="194"/>
      <c r="M28" s="209"/>
      <c r="N28" s="206"/>
      <c r="O28" s="6">
        <v>5</v>
      </c>
      <c r="P28" s="49"/>
      <c r="Q28" s="51" t="str">
        <f t="shared" si="21"/>
        <v/>
      </c>
      <c r="R28" s="52"/>
      <c r="S28" s="52"/>
      <c r="T28" s="53" t="str">
        <f t="shared" si="18"/>
        <v/>
      </c>
      <c r="U28" s="52"/>
      <c r="V28" s="52"/>
      <c r="W28" s="52"/>
      <c r="X28" s="24" t="str">
        <f t="shared" si="22"/>
        <v/>
      </c>
      <c r="Y28" s="54" t="str">
        <f t="shared" si="1"/>
        <v/>
      </c>
      <c r="Z28" s="55" t="str">
        <f t="shared" si="19"/>
        <v/>
      </c>
      <c r="AA28" s="54" t="str">
        <f t="shared" si="3"/>
        <v/>
      </c>
      <c r="AB28" s="55" t="str">
        <f t="shared" si="23"/>
        <v/>
      </c>
      <c r="AC28" s="56" t="str">
        <f t="shared" ref="AC28:AC29" si="24">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
      </c>
      <c r="AD28" s="57"/>
      <c r="AE28" s="58"/>
      <c r="AF28" s="48"/>
      <c r="AG28" s="59"/>
      <c r="AH28" s="59"/>
      <c r="AI28" s="58"/>
      <c r="AJ28" s="48"/>
      <c r="AK28" s="48"/>
      <c r="AL28" s="48"/>
      <c r="AM28" s="145"/>
      <c r="AN28" s="48"/>
      <c r="AO28" s="48"/>
      <c r="AP28" s="48"/>
      <c r="AQ28" s="48"/>
      <c r="AR28" s="145"/>
      <c r="AS28" s="48"/>
      <c r="AT28" s="48"/>
      <c r="AU28" s="8"/>
      <c r="AV28" s="8"/>
      <c r="AW28" s="8"/>
      <c r="AX28" s="8"/>
      <c r="AY28" s="8"/>
      <c r="AZ28" s="8"/>
      <c r="BA28" s="8"/>
      <c r="BB28" s="8"/>
      <c r="BC28" s="8"/>
      <c r="BD28" s="8"/>
      <c r="BE28" s="8"/>
      <c r="BF28" s="8"/>
      <c r="BG28" s="8"/>
      <c r="BH28" s="8"/>
      <c r="BI28" s="8"/>
      <c r="BJ28" s="8"/>
      <c r="BK28" s="8"/>
      <c r="BL28" s="8"/>
      <c r="BM28" s="8"/>
      <c r="BN28" s="8"/>
      <c r="BO28" s="8"/>
      <c r="BP28" s="8"/>
    </row>
    <row r="29" spans="1:68" hidden="1" x14ac:dyDescent="0.3">
      <c r="A29" s="198"/>
      <c r="B29" s="189"/>
      <c r="C29" s="201"/>
      <c r="D29" s="201"/>
      <c r="E29" s="204"/>
      <c r="F29" s="189"/>
      <c r="G29" s="192"/>
      <c r="H29" s="195"/>
      <c r="I29" s="210"/>
      <c r="J29" s="213"/>
      <c r="K29" s="210">
        <f t="shared" ca="1" si="17"/>
        <v>0</v>
      </c>
      <c r="L29" s="195"/>
      <c r="M29" s="210"/>
      <c r="N29" s="207"/>
      <c r="O29" s="6">
        <v>6</v>
      </c>
      <c r="P29" s="49"/>
      <c r="Q29" s="51" t="str">
        <f t="shared" si="21"/>
        <v/>
      </c>
      <c r="R29" s="52"/>
      <c r="S29" s="52"/>
      <c r="T29" s="53" t="str">
        <f t="shared" si="18"/>
        <v/>
      </c>
      <c r="U29" s="52"/>
      <c r="V29" s="52"/>
      <c r="W29" s="52"/>
      <c r="X29" s="24" t="str">
        <f t="shared" si="22"/>
        <v/>
      </c>
      <c r="Y29" s="54" t="str">
        <f t="shared" si="1"/>
        <v/>
      </c>
      <c r="Z29" s="55" t="str">
        <f t="shared" si="19"/>
        <v/>
      </c>
      <c r="AA29" s="54" t="str">
        <f t="shared" si="3"/>
        <v/>
      </c>
      <c r="AB29" s="55" t="str">
        <f t="shared" si="23"/>
        <v/>
      </c>
      <c r="AC29" s="56" t="str">
        <f t="shared" si="24"/>
        <v/>
      </c>
      <c r="AD29" s="57"/>
      <c r="AE29" s="58"/>
      <c r="AF29" s="48"/>
      <c r="AG29" s="59"/>
      <c r="AH29" s="59"/>
      <c r="AI29" s="58"/>
      <c r="AJ29" s="48"/>
      <c r="AK29" s="48"/>
      <c r="AL29" s="48"/>
      <c r="AM29" s="145"/>
      <c r="AN29" s="48"/>
      <c r="AO29" s="48"/>
      <c r="AP29" s="48"/>
      <c r="AQ29" s="48"/>
      <c r="AR29" s="145"/>
      <c r="AS29" s="48"/>
      <c r="AT29" s="48"/>
      <c r="AU29" s="8"/>
      <c r="AV29" s="8"/>
      <c r="AW29" s="8"/>
      <c r="AX29" s="8"/>
      <c r="AY29" s="8"/>
      <c r="AZ29" s="8"/>
      <c r="BA29" s="8"/>
      <c r="BB29" s="8"/>
      <c r="BC29" s="8"/>
      <c r="BD29" s="8"/>
      <c r="BE29" s="8"/>
      <c r="BF29" s="8"/>
      <c r="BG29" s="8"/>
      <c r="BH29" s="8"/>
      <c r="BI29" s="8"/>
      <c r="BJ29" s="8"/>
      <c r="BK29" s="8"/>
      <c r="BL29" s="8"/>
      <c r="BM29" s="8"/>
      <c r="BN29" s="8"/>
      <c r="BO29" s="8"/>
      <c r="BP29" s="8"/>
    </row>
    <row r="30" spans="1:68" hidden="1" x14ac:dyDescent="0.3">
      <c r="A30" s="196">
        <v>4</v>
      </c>
      <c r="B30" s="187"/>
      <c r="C30" s="187"/>
      <c r="D30" s="187"/>
      <c r="E30" s="235"/>
      <c r="F30" s="187"/>
      <c r="G30" s="190"/>
      <c r="H30" s="193" t="str">
        <f>IF(G30&lt;=0,"",IF(G30&lt;=2,"Muy Baja",IF(G30&lt;=24,"Baja",IF(G30&lt;=500,"Media",IF(G30&lt;=5000,"Alta","Muy Alta")))))</f>
        <v/>
      </c>
      <c r="I30" s="208" t="str">
        <f>IF(H30="","",IF(H30="Muy Baja",0.2,IF(H30="Baja",0.4,IF(H30="Media",0.6,IF(H30="Alta",0.8,IF(H30="Muy Alta",1,))))))</f>
        <v/>
      </c>
      <c r="J30" s="211"/>
      <c r="K30" s="208">
        <f ca="1">IF(NOT(ISERROR(MATCH(J30,'Tabla Impacto'!$B$221:$B$223,0))),'Tabla Impacto'!$F$223&amp;"Por favor no seleccionar los criterios de impacto(Afectación Económica o presupuestal y Pérdida Reputacional)",J30)</f>
        <v>0</v>
      </c>
      <c r="L30" s="193" t="str">
        <f ca="1">IF(OR(K30='Tabla Impacto'!$C$11,K30='Tabla Impacto'!$D$11),"Leve",IF(OR(K30='Tabla Impacto'!$C$12,K30='Tabla Impacto'!$D$12),"Menor",IF(OR(K30='Tabla Impacto'!$C$13,K30='Tabla Impacto'!$D$13),"Moderado",IF(OR(K30='Tabla Impacto'!$C$14,K30='Tabla Impacto'!$D$14),"Mayor",IF(OR(K30='Tabla Impacto'!$C$15,K30='Tabla Impacto'!$D$15),"Catastrófico","")))))</f>
        <v/>
      </c>
      <c r="M30" s="208" t="str">
        <f ca="1">IF(L30="","",IF(L30="Leve",0.2,IF(L30="Menor",0.4,IF(L30="Moderado",0.6,IF(L30="Mayor",0.8,IF(L30="Catastrófico",1,))))))</f>
        <v/>
      </c>
      <c r="N30" s="205" t="str">
        <f ca="1">IF(OR(AND(H30="Muy Baja",L30="Leve"),AND(H30="Muy Baja",L30="Menor"),AND(H30="Baja",L30="Leve")),"Bajo",IF(OR(AND(H30="Muy baja",L30="Moderado"),AND(H30="Baja",L30="Menor"),AND(H30="Baja",L30="Moderado"),AND(H30="Media",L30="Leve"),AND(H30="Media",L30="Menor"),AND(H30="Media",L30="Moderado"),AND(H30="Alta",L30="Leve"),AND(H30="Alta",L30="Menor")),"Moderado",IF(OR(AND(H30="Muy Baja",L30="Mayor"),AND(H30="Baja",L30="Mayor"),AND(H30="Media",L30="Mayor"),AND(H30="Alta",L30="Moderado"),AND(H30="Alta",L30="Mayor"),AND(H30="Muy Alta",L30="Leve"),AND(H30="Muy Alta",L30="Menor"),AND(H30="Muy Alta",L30="Moderado"),AND(H30="Muy Alta",L30="Mayor")),"Alto",IF(OR(AND(H30="Muy Baja",L30="Catastrófico"),AND(H30="Baja",L30="Catastrófico"),AND(H30="Media",L30="Catastrófico"),AND(H30="Alta",L30="Catastrófico"),AND(H30="Muy Alta",L30="Catastrófico")),"Extremo",""))))</f>
        <v/>
      </c>
      <c r="O30" s="6">
        <v>1</v>
      </c>
      <c r="P30" s="49"/>
      <c r="Q30" s="51" t="str">
        <f>IF(OR(R30="Preventivo",R30="Detectivo"),"Probabilidad",IF(R30="Correctivo","Impacto",""))</f>
        <v/>
      </c>
      <c r="R30" s="52"/>
      <c r="S30" s="52"/>
      <c r="T30" s="53" t="str">
        <f>IF(AND(R30="Preventivo",S30="Automático"),"50%",IF(AND(R30="Preventivo",S30="Manual"),"40%",IF(AND(R30="Detectivo",S30="Automático"),"40%",IF(AND(R30="Detectivo",S30="Manual"),"30%",IF(AND(R30="Correctivo",S30="Automático"),"35%",IF(AND(R30="Correctivo",S30="Manual"),"25%",""))))))</f>
        <v/>
      </c>
      <c r="U30" s="52"/>
      <c r="V30" s="52"/>
      <c r="W30" s="52"/>
      <c r="X30" s="24" t="str">
        <f>IFERROR(IF(Q30="Probabilidad",(I30-(+I30*T30)),IF(Q30="Impacto",I30,"")),"")</f>
        <v/>
      </c>
      <c r="Y30" s="54" t="str">
        <f>IFERROR(IF(X30="","",IF(X30&lt;=0.2,"Muy Baja",IF(X30&lt;=0.4,"Baja",IF(X30&lt;=0.6,"Media",IF(X30&lt;=0.8,"Alta","Muy Alta"))))),"")</f>
        <v/>
      </c>
      <c r="Z30" s="55" t="str">
        <f>+X30</f>
        <v/>
      </c>
      <c r="AA30" s="54" t="str">
        <f>IFERROR(IF(AB30="","",IF(AB30&lt;=0.2,"Leve",IF(AB30&lt;=0.4,"Menor",IF(AB30&lt;=0.6,"Moderado",IF(AB30&lt;=0.8,"Mayor","Catastrófico"))))),"")</f>
        <v/>
      </c>
      <c r="AB30" s="55" t="str">
        <f>IFERROR(IF(Q30="Impacto",(M30-(+M30*T30)),IF(Q30="Probabilidad",M30,"")),"")</f>
        <v/>
      </c>
      <c r="AC30" s="56" t="str">
        <f>IFERROR(IF(OR(AND(Y30="Muy Baja",AA30="Leve"),AND(Y30="Muy Baja",AA30="Menor"),AND(Y30="Baja",AA30="Leve")),"Bajo",IF(OR(AND(Y30="Muy baja",AA30="Moderado"),AND(Y30="Baja",AA30="Menor"),AND(Y30="Baja",AA30="Moderado"),AND(Y30="Media",AA30="Leve"),AND(Y30="Media",AA30="Menor"),AND(Y30="Media",AA30="Moderado"),AND(Y30="Alta",AA30="Leve"),AND(Y30="Alta",AA30="Menor")),"Moderado",IF(OR(AND(Y30="Muy Baja",AA30="Mayor"),AND(Y30="Baja",AA30="Mayor"),AND(Y30="Media",AA30="Mayor"),AND(Y30="Alta",AA30="Moderado"),AND(Y30="Alta",AA30="Mayor"),AND(Y30="Muy Alta",AA30="Leve"),AND(Y30="Muy Alta",AA30="Menor"),AND(Y30="Muy Alta",AA30="Moderado"),AND(Y30="Muy Alta",AA30="Mayor")),"Alto",IF(OR(AND(Y30="Muy Baja",AA30="Catastrófico"),AND(Y30="Baja",AA30="Catastrófico"),AND(Y30="Media",AA30="Catastrófico"),AND(Y30="Alta",AA30="Catastrófico"),AND(Y30="Muy Alta",AA30="Catastrófico")),"Extremo","")))),"")</f>
        <v/>
      </c>
      <c r="AD30" s="57"/>
      <c r="AE30" s="58"/>
      <c r="AF30" s="48"/>
      <c r="AG30" s="59"/>
      <c r="AH30" s="59"/>
      <c r="AI30" s="58"/>
      <c r="AJ30" s="48"/>
      <c r="AK30" s="48"/>
      <c r="AL30" s="48"/>
      <c r="AM30" s="145"/>
      <c r="AN30" s="48"/>
      <c r="AO30" s="48"/>
      <c r="AP30" s="48"/>
      <c r="AQ30" s="48"/>
      <c r="AR30" s="145"/>
      <c r="AS30" s="48"/>
      <c r="AT30" s="48"/>
      <c r="AU30" s="8"/>
      <c r="AV30" s="8"/>
      <c r="AW30" s="8"/>
      <c r="AX30" s="8"/>
      <c r="AY30" s="8"/>
      <c r="AZ30" s="8"/>
      <c r="BA30" s="8"/>
      <c r="BB30" s="8"/>
      <c r="BC30" s="8"/>
      <c r="BD30" s="8"/>
      <c r="BE30" s="8"/>
      <c r="BF30" s="8"/>
      <c r="BG30" s="8"/>
      <c r="BH30" s="8"/>
      <c r="BI30" s="8"/>
      <c r="BJ30" s="8"/>
      <c r="BK30" s="8"/>
      <c r="BL30" s="8"/>
      <c r="BM30" s="8"/>
      <c r="BN30" s="8"/>
      <c r="BO30" s="8"/>
      <c r="BP30" s="8"/>
    </row>
    <row r="31" spans="1:68" hidden="1" x14ac:dyDescent="0.3">
      <c r="A31" s="197"/>
      <c r="B31" s="188"/>
      <c r="C31" s="188"/>
      <c r="D31" s="188"/>
      <c r="E31" s="236"/>
      <c r="F31" s="188"/>
      <c r="G31" s="191"/>
      <c r="H31" s="194"/>
      <c r="I31" s="209"/>
      <c r="J31" s="212"/>
      <c r="K31" s="209">
        <f t="shared" ref="K31:K35" ca="1" si="25">IF(NOT(ISERROR(MATCH(J31,_xlfn.ANCHORARRAY(E42),0))),I44&amp;"Por favor no seleccionar los criterios de impacto",J31)</f>
        <v>0</v>
      </c>
      <c r="L31" s="194"/>
      <c r="M31" s="209"/>
      <c r="N31" s="206"/>
      <c r="O31" s="6">
        <v>2</v>
      </c>
      <c r="P31" s="49"/>
      <c r="Q31" s="51" t="str">
        <f>IF(OR(R31="Preventivo",R31="Detectivo"),"Probabilidad",IF(R31="Correctivo","Impacto",""))</f>
        <v/>
      </c>
      <c r="R31" s="52"/>
      <c r="S31" s="52"/>
      <c r="T31" s="53" t="str">
        <f t="shared" ref="T31:T35" si="26">IF(AND(R31="Preventivo",S31="Automático"),"50%",IF(AND(R31="Preventivo",S31="Manual"),"40%",IF(AND(R31="Detectivo",S31="Automático"),"40%",IF(AND(R31="Detectivo",S31="Manual"),"30%",IF(AND(R31="Correctivo",S31="Automático"),"35%",IF(AND(R31="Correctivo",S31="Manual"),"25%",""))))))</f>
        <v/>
      </c>
      <c r="U31" s="52"/>
      <c r="V31" s="52"/>
      <c r="W31" s="52"/>
      <c r="X31" s="24" t="str">
        <f>IFERROR(IF(AND(Q30="Probabilidad",Q31="Probabilidad"),(Z30-(+Z30*T31)),IF(Q31="Probabilidad",(I30-(+I30*T31)),IF(Q31="Impacto",Z30,""))),"")</f>
        <v/>
      </c>
      <c r="Y31" s="54" t="str">
        <f t="shared" si="1"/>
        <v/>
      </c>
      <c r="Z31" s="55" t="str">
        <f t="shared" ref="Z31:Z35" si="27">+X31</f>
        <v/>
      </c>
      <c r="AA31" s="54" t="str">
        <f t="shared" si="3"/>
        <v/>
      </c>
      <c r="AB31" s="55" t="str">
        <f>IFERROR(IF(AND(Q30="Impacto",Q31="Impacto"),(AB24-(+AB24*T31)),IF(Q31="Impacto",($M$30-(+$M$30*T31)),IF(Q31="Probabilidad",AB24,""))),"")</f>
        <v/>
      </c>
      <c r="AC31" s="56" t="str">
        <f t="shared" ref="AC31:AC32" si="28">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58"/>
      <c r="AF31" s="48"/>
      <c r="AG31" s="59"/>
      <c r="AH31" s="59"/>
      <c r="AI31" s="58"/>
      <c r="AJ31" s="48"/>
      <c r="AK31" s="48"/>
      <c r="AL31" s="48"/>
      <c r="AM31" s="145"/>
      <c r="AN31" s="48"/>
      <c r="AO31" s="48"/>
      <c r="AP31" s="48"/>
      <c r="AQ31" s="48"/>
      <c r="AR31" s="145"/>
      <c r="AS31" s="48"/>
      <c r="AT31" s="48"/>
      <c r="AU31" s="8"/>
      <c r="AV31" s="8"/>
      <c r="AW31" s="8"/>
      <c r="AX31" s="8"/>
      <c r="AY31" s="8"/>
      <c r="AZ31" s="8"/>
      <c r="BA31" s="8"/>
      <c r="BB31" s="8"/>
      <c r="BC31" s="8"/>
      <c r="BD31" s="8"/>
      <c r="BE31" s="8"/>
      <c r="BF31" s="8"/>
      <c r="BG31" s="8"/>
      <c r="BH31" s="8"/>
      <c r="BI31" s="8"/>
      <c r="BJ31" s="8"/>
      <c r="BK31" s="8"/>
      <c r="BL31" s="8"/>
      <c r="BM31" s="8"/>
      <c r="BN31" s="8"/>
      <c r="BO31" s="8"/>
      <c r="BP31" s="8"/>
    </row>
    <row r="32" spans="1:68" hidden="1" x14ac:dyDescent="0.3">
      <c r="A32" s="197"/>
      <c r="B32" s="188"/>
      <c r="C32" s="188"/>
      <c r="D32" s="188"/>
      <c r="E32" s="236"/>
      <c r="F32" s="188"/>
      <c r="G32" s="191"/>
      <c r="H32" s="194"/>
      <c r="I32" s="209"/>
      <c r="J32" s="212"/>
      <c r="K32" s="209">
        <f t="shared" ca="1" si="25"/>
        <v>0</v>
      </c>
      <c r="L32" s="194"/>
      <c r="M32" s="209"/>
      <c r="N32" s="206"/>
      <c r="O32" s="6">
        <v>3</v>
      </c>
      <c r="P32" s="50"/>
      <c r="Q32" s="51" t="str">
        <f>IF(OR(R32="Preventivo",R32="Detectivo"),"Probabilidad",IF(R32="Correctivo","Impacto",""))</f>
        <v/>
      </c>
      <c r="R32" s="52"/>
      <c r="S32" s="52"/>
      <c r="T32" s="53" t="str">
        <f t="shared" si="26"/>
        <v/>
      </c>
      <c r="U32" s="52"/>
      <c r="V32" s="52"/>
      <c r="W32" s="52"/>
      <c r="X32" s="24" t="str">
        <f>IFERROR(IF(AND(Q31="Probabilidad",Q32="Probabilidad"),(Z31-(+Z31*T32)),IF(AND(Q31="Impacto",Q32="Probabilidad"),(Z30-(+Z30*T32)),IF(Q32="Impacto",Z31,""))),"")</f>
        <v/>
      </c>
      <c r="Y32" s="54" t="str">
        <f t="shared" si="1"/>
        <v/>
      </c>
      <c r="Z32" s="55" t="str">
        <f t="shared" si="27"/>
        <v/>
      </c>
      <c r="AA32" s="54" t="str">
        <f t="shared" si="3"/>
        <v/>
      </c>
      <c r="AB32" s="55" t="str">
        <f>IFERROR(IF(AND(Q31="Impacto",Q32="Impacto"),(AB31-(+AB31*T32)),IF(AND(Q31="Probabilidad",Q32="Impacto"),(AB30-(+AB30*T32)),IF(Q32="Probabilidad",AB31,""))),"")</f>
        <v/>
      </c>
      <c r="AC32" s="56" t="str">
        <f t="shared" si="28"/>
        <v/>
      </c>
      <c r="AD32" s="57"/>
      <c r="AE32" s="58"/>
      <c r="AF32" s="48"/>
      <c r="AG32" s="59"/>
      <c r="AH32" s="59"/>
      <c r="AI32" s="58"/>
      <c r="AJ32" s="48"/>
      <c r="AK32" s="48"/>
      <c r="AL32" s="48"/>
      <c r="AM32" s="145"/>
      <c r="AN32" s="48"/>
      <c r="AO32" s="48"/>
      <c r="AP32" s="48"/>
      <c r="AQ32" s="48"/>
      <c r="AR32" s="145"/>
      <c r="AS32" s="48"/>
      <c r="AT32" s="48"/>
      <c r="AU32" s="8"/>
      <c r="AV32" s="8"/>
      <c r="AW32" s="8"/>
      <c r="AX32" s="8"/>
      <c r="AY32" s="8"/>
      <c r="AZ32" s="8"/>
      <c r="BA32" s="8"/>
      <c r="BB32" s="8"/>
      <c r="BC32" s="8"/>
      <c r="BD32" s="8"/>
      <c r="BE32" s="8"/>
      <c r="BF32" s="8"/>
      <c r="BG32" s="8"/>
      <c r="BH32" s="8"/>
      <c r="BI32" s="8"/>
      <c r="BJ32" s="8"/>
      <c r="BK32" s="8"/>
      <c r="BL32" s="8"/>
      <c r="BM32" s="8"/>
      <c r="BN32" s="8"/>
      <c r="BO32" s="8"/>
      <c r="BP32" s="8"/>
    </row>
    <row r="33" spans="1:68" hidden="1" x14ac:dyDescent="0.3">
      <c r="A33" s="197"/>
      <c r="B33" s="188"/>
      <c r="C33" s="188"/>
      <c r="D33" s="188"/>
      <c r="E33" s="236"/>
      <c r="F33" s="188"/>
      <c r="G33" s="191"/>
      <c r="H33" s="194"/>
      <c r="I33" s="209"/>
      <c r="J33" s="212"/>
      <c r="K33" s="209">
        <f t="shared" ca="1" si="25"/>
        <v>0</v>
      </c>
      <c r="L33" s="194"/>
      <c r="M33" s="209"/>
      <c r="N33" s="206"/>
      <c r="O33" s="6">
        <v>4</v>
      </c>
      <c r="P33" s="49"/>
      <c r="Q33" s="51" t="str">
        <f t="shared" ref="Q33:Q35" si="29">IF(OR(R33="Preventivo",R33="Detectivo"),"Probabilidad",IF(R33="Correctivo","Impacto",""))</f>
        <v/>
      </c>
      <c r="R33" s="52"/>
      <c r="S33" s="52"/>
      <c r="T33" s="53" t="str">
        <f t="shared" si="26"/>
        <v/>
      </c>
      <c r="U33" s="52"/>
      <c r="V33" s="52"/>
      <c r="W33" s="52"/>
      <c r="X33" s="24" t="str">
        <f t="shared" ref="X33:X35" si="30">IFERROR(IF(AND(Q32="Probabilidad",Q33="Probabilidad"),(Z32-(+Z32*T33)),IF(AND(Q32="Impacto",Q33="Probabilidad"),(Z31-(+Z31*T33)),IF(Q33="Impacto",Z32,""))),"")</f>
        <v/>
      </c>
      <c r="Y33" s="54" t="str">
        <f t="shared" si="1"/>
        <v/>
      </c>
      <c r="Z33" s="55" t="str">
        <f t="shared" si="27"/>
        <v/>
      </c>
      <c r="AA33" s="54" t="str">
        <f t="shared" si="3"/>
        <v/>
      </c>
      <c r="AB33" s="55" t="str">
        <f t="shared" ref="AB33:AB35" si="31">IFERROR(IF(AND(Q32="Impacto",Q33="Impacto"),(AB32-(+AB32*T33)),IF(AND(Q32="Probabilidad",Q33="Impacto"),(AB31-(+AB31*T33)),IF(Q33="Probabilidad",AB32,""))),"")</f>
        <v/>
      </c>
      <c r="AC33" s="56" t="str">
        <f>IFERROR(IF(OR(AND(Y33="Muy Baja",AA33="Leve"),AND(Y33="Muy Baja",AA33="Menor"),AND(Y33="Baja",AA33="Leve")),"Bajo",IF(OR(AND(Y33="Muy baja",AA33="Moderado"),AND(Y33="Baja",AA33="Menor"),AND(Y33="Baja",AA33="Moderado"),AND(Y33="Media",AA33="Leve"),AND(Y33="Media",AA33="Menor"),AND(Y33="Media",AA33="Moderado"),AND(Y33="Alta",AA33="Leve"),AND(Y33="Alta",AA33="Menor")),"Moderado",IF(OR(AND(Y33="Muy Baja",AA33="Mayor"),AND(Y33="Baja",AA33="Mayor"),AND(Y33="Media",AA33="Mayor"),AND(Y33="Alta",AA33="Moderado"),AND(Y33="Alta",AA33="Mayor"),AND(Y33="Muy Alta",AA33="Leve"),AND(Y33="Muy Alta",AA33="Menor"),AND(Y33="Muy Alta",AA33="Moderado"),AND(Y33="Muy Alta",AA33="Mayor")),"Alto",IF(OR(AND(Y33="Muy Baja",AA33="Catastrófico"),AND(Y33="Baja",AA33="Catastrófico"),AND(Y33="Media",AA33="Catastrófico"),AND(Y33="Alta",AA33="Catastrófico"),AND(Y33="Muy Alta",AA33="Catastrófico")),"Extremo","")))),"")</f>
        <v/>
      </c>
      <c r="AD33" s="57"/>
      <c r="AE33" s="58"/>
      <c r="AF33" s="48"/>
      <c r="AG33" s="59"/>
      <c r="AH33" s="59"/>
      <c r="AI33" s="58"/>
      <c r="AJ33" s="48"/>
      <c r="AK33" s="48"/>
      <c r="AL33" s="48"/>
      <c r="AM33" s="145"/>
      <c r="AN33" s="48"/>
      <c r="AO33" s="48"/>
      <c r="AP33" s="48"/>
      <c r="AQ33" s="48"/>
      <c r="AR33" s="145"/>
      <c r="AS33" s="48"/>
      <c r="AT33" s="48"/>
      <c r="AU33" s="8"/>
      <c r="AV33" s="8"/>
      <c r="AW33" s="8"/>
      <c r="AX33" s="8"/>
      <c r="AY33" s="8"/>
      <c r="AZ33" s="8"/>
      <c r="BA33" s="8"/>
      <c r="BB33" s="8"/>
      <c r="BC33" s="8"/>
      <c r="BD33" s="8"/>
      <c r="BE33" s="8"/>
      <c r="BF33" s="8"/>
      <c r="BG33" s="8"/>
      <c r="BH33" s="8"/>
      <c r="BI33" s="8"/>
      <c r="BJ33" s="8"/>
      <c r="BK33" s="8"/>
      <c r="BL33" s="8"/>
      <c r="BM33" s="8"/>
      <c r="BN33" s="8"/>
      <c r="BO33" s="8"/>
      <c r="BP33" s="8"/>
    </row>
    <row r="34" spans="1:68" hidden="1" x14ac:dyDescent="0.3">
      <c r="A34" s="197"/>
      <c r="B34" s="188"/>
      <c r="C34" s="188"/>
      <c r="D34" s="188"/>
      <c r="E34" s="236"/>
      <c r="F34" s="188"/>
      <c r="G34" s="191"/>
      <c r="H34" s="194"/>
      <c r="I34" s="209"/>
      <c r="J34" s="212"/>
      <c r="K34" s="209">
        <f t="shared" ca="1" si="25"/>
        <v>0</v>
      </c>
      <c r="L34" s="194"/>
      <c r="M34" s="209"/>
      <c r="N34" s="206"/>
      <c r="O34" s="6">
        <v>5</v>
      </c>
      <c r="P34" s="49"/>
      <c r="Q34" s="51" t="str">
        <f t="shared" si="29"/>
        <v/>
      </c>
      <c r="R34" s="52"/>
      <c r="S34" s="52"/>
      <c r="T34" s="53" t="str">
        <f t="shared" si="26"/>
        <v/>
      </c>
      <c r="U34" s="52"/>
      <c r="V34" s="52"/>
      <c r="W34" s="52"/>
      <c r="X34" s="31" t="str">
        <f t="shared" si="30"/>
        <v/>
      </c>
      <c r="Y34" s="54" t="str">
        <f>IFERROR(IF(X34="","",IF(X34&lt;=0.2,"Muy Baja",IF(X34&lt;=0.4,"Baja",IF(X34&lt;=0.6,"Media",IF(X34&lt;=0.8,"Alta","Muy Alta"))))),"")</f>
        <v/>
      </c>
      <c r="Z34" s="55" t="str">
        <f t="shared" si="27"/>
        <v/>
      </c>
      <c r="AA34" s="54" t="str">
        <f t="shared" si="3"/>
        <v/>
      </c>
      <c r="AB34" s="55" t="str">
        <f t="shared" si="31"/>
        <v/>
      </c>
      <c r="AC34" s="56" t="str">
        <f t="shared" ref="AC34:AC35" si="32">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
      </c>
      <c r="AD34" s="57"/>
      <c r="AE34" s="58"/>
      <c r="AF34" s="48"/>
      <c r="AG34" s="59"/>
      <c r="AH34" s="59"/>
      <c r="AI34" s="58"/>
      <c r="AJ34" s="48"/>
      <c r="AK34" s="48"/>
      <c r="AL34" s="48"/>
      <c r="AM34" s="145"/>
      <c r="AN34" s="48"/>
      <c r="AO34" s="48"/>
      <c r="AP34" s="48"/>
      <c r="AQ34" s="48"/>
      <c r="AR34" s="145"/>
      <c r="AS34" s="48"/>
      <c r="AT34" s="48"/>
      <c r="AU34" s="8"/>
      <c r="AV34" s="8"/>
      <c r="AW34" s="8"/>
      <c r="AX34" s="8"/>
      <c r="AY34" s="8"/>
      <c r="AZ34" s="8"/>
      <c r="BA34" s="8"/>
      <c r="BB34" s="8"/>
      <c r="BC34" s="8"/>
      <c r="BD34" s="8"/>
      <c r="BE34" s="8"/>
      <c r="BF34" s="8"/>
      <c r="BG34" s="8"/>
      <c r="BH34" s="8"/>
      <c r="BI34" s="8"/>
      <c r="BJ34" s="8"/>
      <c r="BK34" s="8"/>
      <c r="BL34" s="8"/>
      <c r="BM34" s="8"/>
      <c r="BN34" s="8"/>
      <c r="BO34" s="8"/>
      <c r="BP34" s="8"/>
    </row>
    <row r="35" spans="1:68" hidden="1" x14ac:dyDescent="0.3">
      <c r="A35" s="198"/>
      <c r="B35" s="189"/>
      <c r="C35" s="189"/>
      <c r="D35" s="189"/>
      <c r="E35" s="237"/>
      <c r="F35" s="189"/>
      <c r="G35" s="192"/>
      <c r="H35" s="195"/>
      <c r="I35" s="210"/>
      <c r="J35" s="213"/>
      <c r="K35" s="210">
        <f t="shared" ca="1" si="25"/>
        <v>0</v>
      </c>
      <c r="L35" s="195"/>
      <c r="M35" s="210"/>
      <c r="N35" s="207"/>
      <c r="O35" s="6">
        <v>6</v>
      </c>
      <c r="P35" s="49"/>
      <c r="Q35" s="51" t="str">
        <f t="shared" si="29"/>
        <v/>
      </c>
      <c r="R35" s="52"/>
      <c r="S35" s="52"/>
      <c r="T35" s="53" t="str">
        <f t="shared" si="26"/>
        <v/>
      </c>
      <c r="U35" s="52"/>
      <c r="V35" s="52"/>
      <c r="W35" s="52"/>
      <c r="X35" s="24" t="str">
        <f t="shared" si="30"/>
        <v/>
      </c>
      <c r="Y35" s="54" t="str">
        <f t="shared" si="1"/>
        <v/>
      </c>
      <c r="Z35" s="55" t="str">
        <f t="shared" si="27"/>
        <v/>
      </c>
      <c r="AA35" s="54" t="str">
        <f t="shared" si="3"/>
        <v/>
      </c>
      <c r="AB35" s="55" t="str">
        <f t="shared" si="31"/>
        <v/>
      </c>
      <c r="AC35" s="56" t="str">
        <f t="shared" si="32"/>
        <v/>
      </c>
      <c r="AD35" s="57"/>
      <c r="AE35" s="58"/>
      <c r="AF35" s="48"/>
      <c r="AG35" s="59"/>
      <c r="AH35" s="59"/>
      <c r="AI35" s="58"/>
      <c r="AJ35" s="48"/>
      <c r="AK35" s="48"/>
      <c r="AL35" s="48"/>
      <c r="AM35" s="145"/>
      <c r="AN35" s="48"/>
      <c r="AO35" s="48"/>
      <c r="AP35" s="48"/>
      <c r="AQ35" s="48"/>
      <c r="AR35" s="145"/>
      <c r="AS35" s="48"/>
      <c r="AT35" s="48"/>
      <c r="AU35" s="8"/>
      <c r="AV35" s="8"/>
      <c r="AW35" s="8"/>
      <c r="AX35" s="8"/>
      <c r="AY35" s="8"/>
      <c r="AZ35" s="8"/>
      <c r="BA35" s="8"/>
      <c r="BB35" s="8"/>
      <c r="BC35" s="8"/>
      <c r="BD35" s="8"/>
      <c r="BE35" s="8"/>
      <c r="BF35" s="8"/>
      <c r="BG35" s="8"/>
      <c r="BH35" s="8"/>
      <c r="BI35" s="8"/>
      <c r="BJ35" s="8"/>
      <c r="BK35" s="8"/>
      <c r="BL35" s="8"/>
      <c r="BM35" s="8"/>
      <c r="BN35" s="8"/>
      <c r="BO35" s="8"/>
      <c r="BP35" s="8"/>
    </row>
    <row r="36" spans="1:68" hidden="1" x14ac:dyDescent="0.3">
      <c r="A36" s="196">
        <v>5</v>
      </c>
      <c r="B36" s="187"/>
      <c r="C36" s="187"/>
      <c r="D36" s="187"/>
      <c r="E36" s="235"/>
      <c r="F36" s="187"/>
      <c r="G36" s="190"/>
      <c r="H36" s="193" t="str">
        <f>IF(G36&lt;=0,"",IF(G36&lt;=2,"Muy Baja",IF(G36&lt;=24,"Baja",IF(G36&lt;=500,"Media",IF(G36&lt;=5000,"Alta","Muy Alta")))))</f>
        <v/>
      </c>
      <c r="I36" s="208" t="str">
        <f>IF(H36="","",IF(H36="Muy Baja",0.2,IF(H36="Baja",0.4,IF(H36="Media",0.6,IF(H36="Alta",0.8,IF(H36="Muy Alta",1,))))))</f>
        <v/>
      </c>
      <c r="J36" s="211"/>
      <c r="K36" s="208">
        <f ca="1">IF(NOT(ISERROR(MATCH(J36,'Tabla Impacto'!$B$221:$B$223,0))),'Tabla Impacto'!$F$223&amp;"Por favor no seleccionar los criterios de impacto(Afectación Económica o presupuestal y Pérdida Reputacional)",J36)</f>
        <v>0</v>
      </c>
      <c r="L36" s="193" t="str">
        <f ca="1">IF(OR(K36='Tabla Impacto'!$C$11,K36='Tabla Impacto'!$D$11),"Leve",IF(OR(K36='Tabla Impacto'!$C$12,K36='Tabla Impacto'!$D$12),"Menor",IF(OR(K36='Tabla Impacto'!$C$13,K36='Tabla Impacto'!$D$13),"Moderado",IF(OR(K36='Tabla Impacto'!$C$14,K36='Tabla Impacto'!$D$14),"Mayor",IF(OR(K36='Tabla Impacto'!$C$15,K36='Tabla Impacto'!$D$15),"Catastrófico","")))))</f>
        <v/>
      </c>
      <c r="M36" s="208" t="str">
        <f ca="1">IF(L36="","",IF(L36="Leve",0.2,IF(L36="Menor",0.4,IF(L36="Moderado",0.6,IF(L36="Mayor",0.8,IF(L36="Catastrófico",1,))))))</f>
        <v/>
      </c>
      <c r="N36" s="205" t="str">
        <f ca="1">IF(OR(AND(H36="Muy Baja",L36="Leve"),AND(H36="Muy Baja",L36="Menor"),AND(H36="Baja",L36="Leve")),"Bajo",IF(OR(AND(H36="Muy baja",L36="Moderado"),AND(H36="Baja",L36="Menor"),AND(H36="Baja",L36="Moderado"),AND(H36="Media",L36="Leve"),AND(H36="Media",L36="Menor"),AND(H36="Media",L36="Moderado"),AND(H36="Alta",L36="Leve"),AND(H36="Alta",L36="Menor")),"Moderado",IF(OR(AND(H36="Muy Baja",L36="Mayor"),AND(H36="Baja",L36="Mayor"),AND(H36="Media",L36="Mayor"),AND(H36="Alta",L36="Moderado"),AND(H36="Alta",L36="Mayor"),AND(H36="Muy Alta",L36="Leve"),AND(H36="Muy Alta",L36="Menor"),AND(H36="Muy Alta",L36="Moderado"),AND(H36="Muy Alta",L36="Mayor")),"Alto",IF(OR(AND(H36="Muy Baja",L36="Catastrófico"),AND(H36="Baja",L36="Catastrófico"),AND(H36="Media",L36="Catastrófico"),AND(H36="Alta",L36="Catastrófico"),AND(H36="Muy Alta",L36="Catastrófico")),"Extremo",""))))</f>
        <v/>
      </c>
      <c r="O36" s="6">
        <v>1</v>
      </c>
      <c r="P36" s="49"/>
      <c r="Q36" s="51" t="str">
        <f>IF(OR(R36="Preventivo",R36="Detectivo"),"Probabilidad",IF(R36="Correctivo","Impacto",""))</f>
        <v/>
      </c>
      <c r="R36" s="52"/>
      <c r="S36" s="52"/>
      <c r="T36" s="53" t="str">
        <f>IF(AND(R36="Preventivo",S36="Automático"),"50%",IF(AND(R36="Preventivo",S36="Manual"),"40%",IF(AND(R36="Detectivo",S36="Automático"),"40%",IF(AND(R36="Detectivo",S36="Manual"),"30%",IF(AND(R36="Correctivo",S36="Automático"),"35%",IF(AND(R36="Correctivo",S36="Manual"),"25%",""))))))</f>
        <v/>
      </c>
      <c r="U36" s="52"/>
      <c r="V36" s="52"/>
      <c r="W36" s="52"/>
      <c r="X36" s="24" t="str">
        <f>IFERROR(IF(Q36="Probabilidad",(I36-(+I36*T36)),IF(Q36="Impacto",I36,"")),"")</f>
        <v/>
      </c>
      <c r="Y36" s="54" t="str">
        <f>IFERROR(IF(X36="","",IF(X36&lt;=0.2,"Muy Baja",IF(X36&lt;=0.4,"Baja",IF(X36&lt;=0.6,"Media",IF(X36&lt;=0.8,"Alta","Muy Alta"))))),"")</f>
        <v/>
      </c>
      <c r="Z36" s="55" t="str">
        <f>+X36</f>
        <v/>
      </c>
      <c r="AA36" s="54" t="str">
        <f>IFERROR(IF(AB36="","",IF(AB36&lt;=0.2,"Leve",IF(AB36&lt;=0.4,"Menor",IF(AB36&lt;=0.6,"Moderado",IF(AB36&lt;=0.8,"Mayor","Catastrófico"))))),"")</f>
        <v/>
      </c>
      <c r="AB36" s="55" t="str">
        <f>IFERROR(IF(Q36="Impacto",(M36-(+M36*T36)),IF(Q36="Probabilidad",M36,"")),"")</f>
        <v/>
      </c>
      <c r="AC36" s="56" t="str">
        <f>IFERROR(IF(OR(AND(Y36="Muy Baja",AA36="Leve"),AND(Y36="Muy Baja",AA36="Menor"),AND(Y36="Baja",AA36="Leve")),"Bajo",IF(OR(AND(Y36="Muy baja",AA36="Moderado"),AND(Y36="Baja",AA36="Menor"),AND(Y36="Baja",AA36="Moderado"),AND(Y36="Media",AA36="Leve"),AND(Y36="Media",AA36="Menor"),AND(Y36="Media",AA36="Moderado"),AND(Y36="Alta",AA36="Leve"),AND(Y36="Alta",AA36="Menor")),"Moderado",IF(OR(AND(Y36="Muy Baja",AA36="Mayor"),AND(Y36="Baja",AA36="Mayor"),AND(Y36="Media",AA36="Mayor"),AND(Y36="Alta",AA36="Moderado"),AND(Y36="Alta",AA36="Mayor"),AND(Y36="Muy Alta",AA36="Leve"),AND(Y36="Muy Alta",AA36="Menor"),AND(Y36="Muy Alta",AA36="Moderado"),AND(Y36="Muy Alta",AA36="Mayor")),"Alto",IF(OR(AND(Y36="Muy Baja",AA36="Catastrófico"),AND(Y36="Baja",AA36="Catastrófico"),AND(Y36="Media",AA36="Catastrófico"),AND(Y36="Alta",AA36="Catastrófico"),AND(Y36="Muy Alta",AA36="Catastrófico")),"Extremo","")))),"")</f>
        <v/>
      </c>
      <c r="AD36" s="57"/>
      <c r="AE36" s="58"/>
      <c r="AF36" s="48"/>
      <c r="AG36" s="59"/>
      <c r="AH36" s="59"/>
      <c r="AI36" s="58"/>
      <c r="AJ36" s="48"/>
      <c r="AK36" s="48"/>
      <c r="AL36" s="48"/>
      <c r="AM36" s="145"/>
      <c r="AN36" s="48"/>
      <c r="AO36" s="48"/>
      <c r="AP36" s="48"/>
      <c r="AQ36" s="48"/>
      <c r="AR36" s="145"/>
      <c r="AS36" s="48"/>
      <c r="AT36" s="48"/>
      <c r="AU36" s="8"/>
      <c r="AV36" s="8"/>
      <c r="AW36" s="8"/>
      <c r="AX36" s="8"/>
      <c r="AY36" s="8"/>
      <c r="AZ36" s="8"/>
      <c r="BA36" s="8"/>
      <c r="BB36" s="8"/>
      <c r="BC36" s="8"/>
      <c r="BD36" s="8"/>
      <c r="BE36" s="8"/>
      <c r="BF36" s="8"/>
      <c r="BG36" s="8"/>
      <c r="BH36" s="8"/>
      <c r="BI36" s="8"/>
      <c r="BJ36" s="8"/>
      <c r="BK36" s="8"/>
      <c r="BL36" s="8"/>
      <c r="BM36" s="8"/>
      <c r="BN36" s="8"/>
      <c r="BO36" s="8"/>
      <c r="BP36" s="8"/>
    </row>
    <row r="37" spans="1:68" hidden="1" x14ac:dyDescent="0.3">
      <c r="A37" s="197"/>
      <c r="B37" s="188"/>
      <c r="C37" s="188"/>
      <c r="D37" s="188"/>
      <c r="E37" s="236"/>
      <c r="F37" s="188"/>
      <c r="G37" s="191"/>
      <c r="H37" s="194"/>
      <c r="I37" s="209"/>
      <c r="J37" s="212"/>
      <c r="K37" s="209">
        <f t="shared" ref="K37:K41" ca="1" si="33">IF(NOT(ISERROR(MATCH(J37,_xlfn.ANCHORARRAY(E48),0))),I50&amp;"Por favor no seleccionar los criterios de impacto",J37)</f>
        <v>0</v>
      </c>
      <c r="L37" s="194"/>
      <c r="M37" s="209"/>
      <c r="N37" s="206"/>
      <c r="O37" s="6">
        <v>2</v>
      </c>
      <c r="P37" s="49"/>
      <c r="Q37" s="51" t="str">
        <f>IF(OR(R37="Preventivo",R37="Detectivo"),"Probabilidad",IF(R37="Correctivo","Impacto",""))</f>
        <v/>
      </c>
      <c r="R37" s="52"/>
      <c r="S37" s="52"/>
      <c r="T37" s="53" t="str">
        <f t="shared" ref="T37:T41" si="34">IF(AND(R37="Preventivo",S37="Automático"),"50%",IF(AND(R37="Preventivo",S37="Manual"),"40%",IF(AND(R37="Detectivo",S37="Automático"),"40%",IF(AND(R37="Detectivo",S37="Manual"),"30%",IF(AND(R37="Correctivo",S37="Automático"),"35%",IF(AND(R37="Correctivo",S37="Manual"),"25%",""))))))</f>
        <v/>
      </c>
      <c r="U37" s="52"/>
      <c r="V37" s="52"/>
      <c r="W37" s="52"/>
      <c r="X37" s="24" t="str">
        <f>IFERROR(IF(AND(Q36="Probabilidad",Q37="Probabilidad"),(Z36-(+Z36*T37)),IF(Q37="Probabilidad",(I36-(+I36*T37)),IF(Q37="Impacto",Z36,""))),"")</f>
        <v/>
      </c>
      <c r="Y37" s="54" t="str">
        <f t="shared" si="1"/>
        <v/>
      </c>
      <c r="Z37" s="55" t="str">
        <f t="shared" ref="Z37:Z41" si="35">+X37</f>
        <v/>
      </c>
      <c r="AA37" s="54" t="str">
        <f t="shared" si="3"/>
        <v/>
      </c>
      <c r="AB37" s="55" t="str">
        <f>IFERROR(IF(AND(Q36="Impacto",Q37="Impacto"),(AB30-(+AB30*T37)),IF(Q37="Impacto",($M$36-(+$M$36*T37)),IF(Q37="Probabilidad",AB30,""))),"")</f>
        <v/>
      </c>
      <c r="AC37" s="56" t="str">
        <f t="shared" ref="AC37:AC38" si="36">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58"/>
      <c r="AF37" s="48"/>
      <c r="AG37" s="59"/>
      <c r="AH37" s="59"/>
      <c r="AI37" s="58"/>
      <c r="AJ37" s="48"/>
      <c r="AK37" s="48"/>
      <c r="AL37" s="48"/>
      <c r="AM37" s="145"/>
      <c r="AN37" s="48"/>
      <c r="AO37" s="48"/>
      <c r="AP37" s="48"/>
      <c r="AQ37" s="48"/>
      <c r="AR37" s="145"/>
      <c r="AS37" s="48"/>
      <c r="AT37" s="48"/>
      <c r="AU37" s="8"/>
      <c r="AV37" s="8"/>
      <c r="AW37" s="8"/>
      <c r="AX37" s="8"/>
      <c r="AY37" s="8"/>
      <c r="AZ37" s="8"/>
      <c r="BA37" s="8"/>
      <c r="BB37" s="8"/>
      <c r="BC37" s="8"/>
      <c r="BD37" s="8"/>
      <c r="BE37" s="8"/>
      <c r="BF37" s="8"/>
      <c r="BG37" s="8"/>
      <c r="BH37" s="8"/>
      <c r="BI37" s="8"/>
      <c r="BJ37" s="8"/>
      <c r="BK37" s="8"/>
      <c r="BL37" s="8"/>
      <c r="BM37" s="8"/>
      <c r="BN37" s="8"/>
      <c r="BO37" s="8"/>
      <c r="BP37" s="8"/>
    </row>
    <row r="38" spans="1:68" hidden="1" x14ac:dyDescent="0.3">
      <c r="A38" s="197"/>
      <c r="B38" s="188"/>
      <c r="C38" s="188"/>
      <c r="D38" s="188"/>
      <c r="E38" s="236"/>
      <c r="F38" s="188"/>
      <c r="G38" s="191"/>
      <c r="H38" s="194"/>
      <c r="I38" s="209"/>
      <c r="J38" s="212"/>
      <c r="K38" s="209">
        <f t="shared" ca="1" si="33"/>
        <v>0</v>
      </c>
      <c r="L38" s="194"/>
      <c r="M38" s="209"/>
      <c r="N38" s="206"/>
      <c r="O38" s="6">
        <v>3</v>
      </c>
      <c r="P38" s="50"/>
      <c r="Q38" s="51" t="str">
        <f>IF(OR(R38="Preventivo",R38="Detectivo"),"Probabilidad",IF(R38="Correctivo","Impacto",""))</f>
        <v/>
      </c>
      <c r="R38" s="52"/>
      <c r="S38" s="52"/>
      <c r="T38" s="53" t="str">
        <f t="shared" si="34"/>
        <v/>
      </c>
      <c r="U38" s="52"/>
      <c r="V38" s="52"/>
      <c r="W38" s="52"/>
      <c r="X38" s="24" t="str">
        <f>IFERROR(IF(AND(Q37="Probabilidad",Q38="Probabilidad"),(Z37-(+Z37*T38)),IF(AND(Q37="Impacto",Q38="Probabilidad"),(Z36-(+Z36*T38)),IF(Q38="Impacto",Z37,""))),"")</f>
        <v/>
      </c>
      <c r="Y38" s="54" t="str">
        <f t="shared" si="1"/>
        <v/>
      </c>
      <c r="Z38" s="55" t="str">
        <f t="shared" si="35"/>
        <v/>
      </c>
      <c r="AA38" s="54" t="str">
        <f t="shared" si="3"/>
        <v/>
      </c>
      <c r="AB38" s="55" t="str">
        <f>IFERROR(IF(AND(Q37="Impacto",Q38="Impacto"),(AB37-(+AB37*T38)),IF(AND(Q37="Probabilidad",Q38="Impacto"),(AB36-(+AB36*T38)),IF(Q38="Probabilidad",AB37,""))),"")</f>
        <v/>
      </c>
      <c r="AC38" s="56" t="str">
        <f t="shared" si="36"/>
        <v/>
      </c>
      <c r="AD38" s="57"/>
      <c r="AE38" s="58"/>
      <c r="AF38" s="48"/>
      <c r="AG38" s="59"/>
      <c r="AH38" s="59"/>
      <c r="AI38" s="58"/>
      <c r="AJ38" s="48"/>
      <c r="AK38" s="48"/>
      <c r="AL38" s="48"/>
      <c r="AM38" s="145"/>
      <c r="AN38" s="48"/>
      <c r="AO38" s="48"/>
      <c r="AP38" s="48"/>
      <c r="AQ38" s="48"/>
      <c r="AR38" s="145"/>
      <c r="AS38" s="48"/>
      <c r="AT38" s="48"/>
      <c r="AU38" s="8"/>
      <c r="AV38" s="8"/>
      <c r="AW38" s="8"/>
      <c r="AX38" s="8"/>
      <c r="AY38" s="8"/>
      <c r="AZ38" s="8"/>
      <c r="BA38" s="8"/>
      <c r="BB38" s="8"/>
      <c r="BC38" s="8"/>
      <c r="BD38" s="8"/>
      <c r="BE38" s="8"/>
      <c r="BF38" s="8"/>
      <c r="BG38" s="8"/>
      <c r="BH38" s="8"/>
      <c r="BI38" s="8"/>
      <c r="BJ38" s="8"/>
      <c r="BK38" s="8"/>
      <c r="BL38" s="8"/>
      <c r="BM38" s="8"/>
      <c r="BN38" s="8"/>
      <c r="BO38" s="8"/>
      <c r="BP38" s="8"/>
    </row>
    <row r="39" spans="1:68" hidden="1" x14ac:dyDescent="0.3">
      <c r="A39" s="197"/>
      <c r="B39" s="188"/>
      <c r="C39" s="188"/>
      <c r="D39" s="188"/>
      <c r="E39" s="236"/>
      <c r="F39" s="188"/>
      <c r="G39" s="191"/>
      <c r="H39" s="194"/>
      <c r="I39" s="209"/>
      <c r="J39" s="212"/>
      <c r="K39" s="209">
        <f t="shared" ca="1" si="33"/>
        <v>0</v>
      </c>
      <c r="L39" s="194"/>
      <c r="M39" s="209"/>
      <c r="N39" s="206"/>
      <c r="O39" s="6">
        <v>4</v>
      </c>
      <c r="P39" s="49"/>
      <c r="Q39" s="51" t="str">
        <f t="shared" ref="Q39:Q41" si="37">IF(OR(R39="Preventivo",R39="Detectivo"),"Probabilidad",IF(R39="Correctivo","Impacto",""))</f>
        <v/>
      </c>
      <c r="R39" s="52"/>
      <c r="S39" s="52"/>
      <c r="T39" s="53" t="str">
        <f t="shared" si="34"/>
        <v/>
      </c>
      <c r="U39" s="52"/>
      <c r="V39" s="52"/>
      <c r="W39" s="52"/>
      <c r="X39" s="24" t="str">
        <f t="shared" ref="X39:X41" si="38">IFERROR(IF(AND(Q38="Probabilidad",Q39="Probabilidad"),(Z38-(+Z38*T39)),IF(AND(Q38="Impacto",Q39="Probabilidad"),(Z37-(+Z37*T39)),IF(Q39="Impacto",Z38,""))),"")</f>
        <v/>
      </c>
      <c r="Y39" s="54" t="str">
        <f t="shared" si="1"/>
        <v/>
      </c>
      <c r="Z39" s="55" t="str">
        <f t="shared" si="35"/>
        <v/>
      </c>
      <c r="AA39" s="54" t="str">
        <f t="shared" si="3"/>
        <v/>
      </c>
      <c r="AB39" s="55" t="str">
        <f t="shared" ref="AB39:AB41" si="39">IFERROR(IF(AND(Q38="Impacto",Q39="Impacto"),(AB38-(+AB38*T39)),IF(AND(Q38="Probabilidad",Q39="Impacto"),(AB37-(+AB37*T39)),IF(Q39="Probabilidad",AB38,""))),"")</f>
        <v/>
      </c>
      <c r="AC39" s="56" t="str">
        <f>IFERROR(IF(OR(AND(Y39="Muy Baja",AA39="Leve"),AND(Y39="Muy Baja",AA39="Menor"),AND(Y39="Baja",AA39="Leve")),"Bajo",IF(OR(AND(Y39="Muy baja",AA39="Moderado"),AND(Y39="Baja",AA39="Menor"),AND(Y39="Baja",AA39="Moderado"),AND(Y39="Media",AA39="Leve"),AND(Y39="Media",AA39="Menor"),AND(Y39="Media",AA39="Moderado"),AND(Y39="Alta",AA39="Leve"),AND(Y39="Alta",AA39="Menor")),"Moderado",IF(OR(AND(Y39="Muy Baja",AA39="Mayor"),AND(Y39="Baja",AA39="Mayor"),AND(Y39="Media",AA39="Mayor"),AND(Y39="Alta",AA39="Moderado"),AND(Y39="Alta",AA39="Mayor"),AND(Y39="Muy Alta",AA39="Leve"),AND(Y39="Muy Alta",AA39="Menor"),AND(Y39="Muy Alta",AA39="Moderado"),AND(Y39="Muy Alta",AA39="Mayor")),"Alto",IF(OR(AND(Y39="Muy Baja",AA39="Catastrófico"),AND(Y39="Baja",AA39="Catastrófico"),AND(Y39="Media",AA39="Catastrófico"),AND(Y39="Alta",AA39="Catastrófico"),AND(Y39="Muy Alta",AA39="Catastrófico")),"Extremo","")))),"")</f>
        <v/>
      </c>
      <c r="AD39" s="57"/>
      <c r="AE39" s="58"/>
      <c r="AF39" s="48"/>
      <c r="AG39" s="59"/>
      <c r="AH39" s="59"/>
      <c r="AI39" s="58"/>
      <c r="AJ39" s="48"/>
      <c r="AK39" s="48"/>
      <c r="AL39" s="48"/>
      <c r="AM39" s="145"/>
      <c r="AN39" s="48"/>
      <c r="AO39" s="48"/>
      <c r="AP39" s="48"/>
      <c r="AQ39" s="48"/>
      <c r="AR39" s="145"/>
      <c r="AS39" s="48"/>
      <c r="AT39" s="48"/>
      <c r="AU39" s="8"/>
      <c r="AV39" s="8"/>
      <c r="AW39" s="8"/>
      <c r="AX39" s="8"/>
      <c r="AY39" s="8"/>
      <c r="AZ39" s="8"/>
      <c r="BA39" s="8"/>
      <c r="BB39" s="8"/>
      <c r="BC39" s="8"/>
      <c r="BD39" s="8"/>
      <c r="BE39" s="8"/>
      <c r="BF39" s="8"/>
      <c r="BG39" s="8"/>
      <c r="BH39" s="8"/>
      <c r="BI39" s="8"/>
      <c r="BJ39" s="8"/>
      <c r="BK39" s="8"/>
      <c r="BL39" s="8"/>
      <c r="BM39" s="8"/>
      <c r="BN39" s="8"/>
      <c r="BO39" s="8"/>
      <c r="BP39" s="8"/>
    </row>
    <row r="40" spans="1:68" hidden="1" x14ac:dyDescent="0.3">
      <c r="A40" s="197"/>
      <c r="B40" s="188"/>
      <c r="C40" s="188"/>
      <c r="D40" s="188"/>
      <c r="E40" s="236"/>
      <c r="F40" s="188"/>
      <c r="G40" s="191"/>
      <c r="H40" s="194"/>
      <c r="I40" s="209"/>
      <c r="J40" s="212"/>
      <c r="K40" s="209">
        <f t="shared" ca="1" si="33"/>
        <v>0</v>
      </c>
      <c r="L40" s="194"/>
      <c r="M40" s="209"/>
      <c r="N40" s="206"/>
      <c r="O40" s="6">
        <v>5</v>
      </c>
      <c r="P40" s="49"/>
      <c r="Q40" s="51" t="str">
        <f t="shared" si="37"/>
        <v/>
      </c>
      <c r="R40" s="52"/>
      <c r="S40" s="52"/>
      <c r="T40" s="53" t="str">
        <f t="shared" si="34"/>
        <v/>
      </c>
      <c r="U40" s="52"/>
      <c r="V40" s="52"/>
      <c r="W40" s="52"/>
      <c r="X40" s="24" t="str">
        <f t="shared" si="38"/>
        <v/>
      </c>
      <c r="Y40" s="54" t="str">
        <f t="shared" si="1"/>
        <v/>
      </c>
      <c r="Z40" s="55" t="str">
        <f t="shared" si="35"/>
        <v/>
      </c>
      <c r="AA40" s="54" t="str">
        <f t="shared" si="3"/>
        <v/>
      </c>
      <c r="AB40" s="55" t="str">
        <f t="shared" si="39"/>
        <v/>
      </c>
      <c r="AC40" s="56" t="str">
        <f t="shared" ref="AC40:AC41" si="40">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57"/>
      <c r="AE40" s="58"/>
      <c r="AF40" s="48"/>
      <c r="AG40" s="59"/>
      <c r="AH40" s="59"/>
      <c r="AI40" s="58"/>
      <c r="AJ40" s="48"/>
      <c r="AK40" s="48"/>
      <c r="AL40" s="48"/>
      <c r="AM40" s="145"/>
      <c r="AN40" s="48"/>
      <c r="AO40" s="48"/>
      <c r="AP40" s="48"/>
      <c r="AQ40" s="48"/>
      <c r="AR40" s="145"/>
      <c r="AS40" s="48"/>
      <c r="AT40" s="48"/>
      <c r="AU40" s="8"/>
      <c r="AV40" s="8"/>
      <c r="AW40" s="8"/>
      <c r="AX40" s="8"/>
      <c r="AY40" s="8"/>
      <c r="AZ40" s="8"/>
      <c r="BA40" s="8"/>
      <c r="BB40" s="8"/>
      <c r="BC40" s="8"/>
      <c r="BD40" s="8"/>
      <c r="BE40" s="8"/>
      <c r="BF40" s="8"/>
      <c r="BG40" s="8"/>
      <c r="BH40" s="8"/>
      <c r="BI40" s="8"/>
      <c r="BJ40" s="8"/>
      <c r="BK40" s="8"/>
      <c r="BL40" s="8"/>
      <c r="BM40" s="8"/>
      <c r="BN40" s="8"/>
      <c r="BO40" s="8"/>
      <c r="BP40" s="8"/>
    </row>
    <row r="41" spans="1:68" hidden="1" x14ac:dyDescent="0.3">
      <c r="A41" s="198"/>
      <c r="B41" s="189"/>
      <c r="C41" s="189"/>
      <c r="D41" s="189"/>
      <c r="E41" s="237"/>
      <c r="F41" s="189"/>
      <c r="G41" s="192"/>
      <c r="H41" s="195"/>
      <c r="I41" s="210"/>
      <c r="J41" s="213"/>
      <c r="K41" s="210">
        <f t="shared" ca="1" si="33"/>
        <v>0</v>
      </c>
      <c r="L41" s="195"/>
      <c r="M41" s="210"/>
      <c r="N41" s="207"/>
      <c r="O41" s="6">
        <v>6</v>
      </c>
      <c r="P41" s="49"/>
      <c r="Q41" s="51" t="str">
        <f t="shared" si="37"/>
        <v/>
      </c>
      <c r="R41" s="52"/>
      <c r="S41" s="52"/>
      <c r="T41" s="53" t="str">
        <f t="shared" si="34"/>
        <v/>
      </c>
      <c r="U41" s="52"/>
      <c r="V41" s="52"/>
      <c r="W41" s="52"/>
      <c r="X41" s="24" t="str">
        <f t="shared" si="38"/>
        <v/>
      </c>
      <c r="Y41" s="54" t="str">
        <f t="shared" si="1"/>
        <v/>
      </c>
      <c r="Z41" s="55" t="str">
        <f t="shared" si="35"/>
        <v/>
      </c>
      <c r="AA41" s="54" t="str">
        <f t="shared" si="3"/>
        <v/>
      </c>
      <c r="AB41" s="55" t="str">
        <f t="shared" si="39"/>
        <v/>
      </c>
      <c r="AC41" s="56" t="str">
        <f t="shared" si="40"/>
        <v/>
      </c>
      <c r="AD41" s="57"/>
      <c r="AE41" s="58"/>
      <c r="AF41" s="48"/>
      <c r="AG41" s="59"/>
      <c r="AH41" s="59"/>
      <c r="AI41" s="58"/>
      <c r="AJ41" s="48"/>
      <c r="AK41" s="48"/>
      <c r="AL41" s="48"/>
      <c r="AM41" s="145"/>
      <c r="AN41" s="48"/>
      <c r="AO41" s="48"/>
      <c r="AP41" s="48"/>
      <c r="AQ41" s="48"/>
      <c r="AR41" s="145"/>
      <c r="AS41" s="48"/>
      <c r="AT41" s="48"/>
      <c r="AU41" s="8"/>
      <c r="AV41" s="8"/>
      <c r="AW41" s="8"/>
      <c r="AX41" s="8"/>
      <c r="AY41" s="8"/>
      <c r="AZ41" s="8"/>
      <c r="BA41" s="8"/>
      <c r="BB41" s="8"/>
      <c r="BC41" s="8"/>
      <c r="BD41" s="8"/>
      <c r="BE41" s="8"/>
      <c r="BF41" s="8"/>
      <c r="BG41" s="8"/>
      <c r="BH41" s="8"/>
      <c r="BI41" s="8"/>
      <c r="BJ41" s="8"/>
      <c r="BK41" s="8"/>
      <c r="BL41" s="8"/>
      <c r="BM41" s="8"/>
      <c r="BN41" s="8"/>
      <c r="BO41" s="8"/>
      <c r="BP41" s="8"/>
    </row>
    <row r="42" spans="1:68" hidden="1" x14ac:dyDescent="0.3">
      <c r="A42" s="196">
        <v>6</v>
      </c>
      <c r="B42" s="187"/>
      <c r="C42" s="187"/>
      <c r="D42" s="187"/>
      <c r="E42" s="235"/>
      <c r="F42" s="187"/>
      <c r="G42" s="190"/>
      <c r="H42" s="193" t="str">
        <f>IF(G42&lt;=0,"",IF(G42&lt;=2,"Muy Baja",IF(G42&lt;=24,"Baja",IF(G42&lt;=500,"Media",IF(G42&lt;=5000,"Alta","Muy Alta")))))</f>
        <v/>
      </c>
      <c r="I42" s="208" t="str">
        <f>IF(H42="","",IF(H42="Muy Baja",0.2,IF(H42="Baja",0.4,IF(H42="Media",0.6,IF(H42="Alta",0.8,IF(H42="Muy Alta",1,))))))</f>
        <v/>
      </c>
      <c r="J42" s="211"/>
      <c r="K42" s="208">
        <f ca="1">IF(NOT(ISERROR(MATCH(J42,'Tabla Impacto'!$B$221:$B$223,0))),'Tabla Impacto'!$F$223&amp;"Por favor no seleccionar los criterios de impacto(Afectación Económica o presupuestal y Pérdida Reputacional)",J42)</f>
        <v>0</v>
      </c>
      <c r="L42" s="193" t="str">
        <f ca="1">IF(OR(K42='Tabla Impacto'!$C$11,K42='Tabla Impacto'!$D$11),"Leve",IF(OR(K42='Tabla Impacto'!$C$12,K42='Tabla Impacto'!$D$12),"Menor",IF(OR(K42='Tabla Impacto'!$C$13,K42='Tabla Impacto'!$D$13),"Moderado",IF(OR(K42='Tabla Impacto'!$C$14,K42='Tabla Impacto'!$D$14),"Mayor",IF(OR(K42='Tabla Impacto'!$C$15,K42='Tabla Impacto'!$D$15),"Catastrófico","")))))</f>
        <v/>
      </c>
      <c r="M42" s="208" t="str">
        <f ca="1">IF(L42="","",IF(L42="Leve",0.2,IF(L42="Menor",0.4,IF(L42="Moderado",0.6,IF(L42="Mayor",0.8,IF(L42="Catastrófico",1,))))))</f>
        <v/>
      </c>
      <c r="N42" s="205" t="str">
        <f ca="1">IF(OR(AND(H42="Muy Baja",L42="Leve"),AND(H42="Muy Baja",L42="Menor"),AND(H42="Baja",L42="Leve")),"Bajo",IF(OR(AND(H42="Muy baja",L42="Moderado"),AND(H42="Baja",L42="Menor"),AND(H42="Baja",L42="Moderado"),AND(H42="Media",L42="Leve"),AND(H42="Media",L42="Menor"),AND(H42="Media",L42="Moderado"),AND(H42="Alta",L42="Leve"),AND(H42="Alta",L42="Menor")),"Moderado",IF(OR(AND(H42="Muy Baja",L42="Mayor"),AND(H42="Baja",L42="Mayor"),AND(H42="Media",L42="Mayor"),AND(H42="Alta",L42="Moderado"),AND(H42="Alta",L42="Mayor"),AND(H42="Muy Alta",L42="Leve"),AND(H42="Muy Alta",L42="Menor"),AND(H42="Muy Alta",L42="Moderado"),AND(H42="Muy Alta",L42="Mayor")),"Alto",IF(OR(AND(H42="Muy Baja",L42="Catastrófico"),AND(H42="Baja",L42="Catastrófico"),AND(H42="Media",L42="Catastrófico"),AND(H42="Alta",L42="Catastrófico"),AND(H42="Muy Alta",L42="Catastrófico")),"Extremo",""))))</f>
        <v/>
      </c>
      <c r="O42" s="6">
        <v>1</v>
      </c>
      <c r="P42" s="49"/>
      <c r="Q42" s="51" t="str">
        <f>IF(OR(R42="Preventivo",R42="Detectivo"),"Probabilidad",IF(R42="Correctivo","Impacto",""))</f>
        <v/>
      </c>
      <c r="R42" s="52"/>
      <c r="S42" s="52"/>
      <c r="T42" s="53" t="str">
        <f>IF(AND(R42="Preventivo",S42="Automático"),"50%",IF(AND(R42="Preventivo",S42="Manual"),"40%",IF(AND(R42="Detectivo",S42="Automático"),"40%",IF(AND(R42="Detectivo",S42="Manual"),"30%",IF(AND(R42="Correctivo",S42="Automático"),"35%",IF(AND(R42="Correctivo",S42="Manual"),"25%",""))))))</f>
        <v/>
      </c>
      <c r="U42" s="52"/>
      <c r="V42" s="52"/>
      <c r="W42" s="52"/>
      <c r="X42" s="24" t="str">
        <f>IFERROR(IF(Q42="Probabilidad",(I42-(+I42*T42)),IF(Q42="Impacto",I42,"")),"")</f>
        <v/>
      </c>
      <c r="Y42" s="54" t="str">
        <f>IFERROR(IF(X42="","",IF(X42&lt;=0.2,"Muy Baja",IF(X42&lt;=0.4,"Baja",IF(X42&lt;=0.6,"Media",IF(X42&lt;=0.8,"Alta","Muy Alta"))))),"")</f>
        <v/>
      </c>
      <c r="Z42" s="55" t="str">
        <f>+X42</f>
        <v/>
      </c>
      <c r="AA42" s="54" t="str">
        <f>IFERROR(IF(AB42="","",IF(AB42&lt;=0.2,"Leve",IF(AB42&lt;=0.4,"Menor",IF(AB42&lt;=0.6,"Moderado",IF(AB42&lt;=0.8,"Mayor","Catastrófico"))))),"")</f>
        <v/>
      </c>
      <c r="AB42" s="55" t="str">
        <f>IFERROR(IF(Q42="Impacto",(M42-(+M42*T42)),IF(Q42="Probabilidad",M42,"")),"")</f>
        <v/>
      </c>
      <c r="AC42" s="56" t="str">
        <f>IFERROR(IF(OR(AND(Y42="Muy Baja",AA42="Leve"),AND(Y42="Muy Baja",AA42="Menor"),AND(Y42="Baja",AA42="Leve")),"Bajo",IF(OR(AND(Y42="Muy baja",AA42="Moderado"),AND(Y42="Baja",AA42="Menor"),AND(Y42="Baja",AA42="Moderado"),AND(Y42="Media",AA42="Leve"),AND(Y42="Media",AA42="Menor"),AND(Y42="Media",AA42="Moderado"),AND(Y42="Alta",AA42="Leve"),AND(Y42="Alta",AA42="Menor")),"Moderado",IF(OR(AND(Y42="Muy Baja",AA42="Mayor"),AND(Y42="Baja",AA42="Mayor"),AND(Y42="Media",AA42="Mayor"),AND(Y42="Alta",AA42="Moderado"),AND(Y42="Alta",AA42="Mayor"),AND(Y42="Muy Alta",AA42="Leve"),AND(Y42="Muy Alta",AA42="Menor"),AND(Y42="Muy Alta",AA42="Moderado"),AND(Y42="Muy Alta",AA42="Mayor")),"Alto",IF(OR(AND(Y42="Muy Baja",AA42="Catastrófico"),AND(Y42="Baja",AA42="Catastrófico"),AND(Y42="Media",AA42="Catastrófico"),AND(Y42="Alta",AA42="Catastrófico"),AND(Y42="Muy Alta",AA42="Catastrófico")),"Extremo","")))),"")</f>
        <v/>
      </c>
      <c r="AD42" s="57"/>
      <c r="AE42" s="58"/>
      <c r="AF42" s="48"/>
      <c r="AG42" s="59"/>
      <c r="AH42" s="59"/>
      <c r="AI42" s="58"/>
      <c r="AJ42" s="48"/>
      <c r="AK42" s="48"/>
      <c r="AL42" s="48"/>
      <c r="AM42" s="145"/>
      <c r="AN42" s="48"/>
      <c r="AO42" s="48"/>
      <c r="AP42" s="48"/>
      <c r="AQ42" s="48"/>
      <c r="AR42" s="145"/>
      <c r="AS42" s="48"/>
      <c r="AT42" s="48"/>
      <c r="AU42" s="8"/>
      <c r="AV42" s="8"/>
      <c r="AW42" s="8"/>
      <c r="AX42" s="8"/>
      <c r="AY42" s="8"/>
      <c r="AZ42" s="8"/>
      <c r="BA42" s="8"/>
      <c r="BB42" s="8"/>
      <c r="BC42" s="8"/>
      <c r="BD42" s="8"/>
      <c r="BE42" s="8"/>
      <c r="BF42" s="8"/>
      <c r="BG42" s="8"/>
      <c r="BH42" s="8"/>
      <c r="BI42" s="8"/>
      <c r="BJ42" s="8"/>
      <c r="BK42" s="8"/>
      <c r="BL42" s="8"/>
      <c r="BM42" s="8"/>
      <c r="BN42" s="8"/>
      <c r="BO42" s="8"/>
      <c r="BP42" s="8"/>
    </row>
    <row r="43" spans="1:68" hidden="1" x14ac:dyDescent="0.3">
      <c r="A43" s="197"/>
      <c r="B43" s="188"/>
      <c r="C43" s="188"/>
      <c r="D43" s="188"/>
      <c r="E43" s="236"/>
      <c r="F43" s="188"/>
      <c r="G43" s="191"/>
      <c r="H43" s="194"/>
      <c r="I43" s="209"/>
      <c r="J43" s="212"/>
      <c r="K43" s="209">
        <f t="shared" ref="K43:K47" ca="1" si="41">IF(NOT(ISERROR(MATCH(J43,_xlfn.ANCHORARRAY(E54),0))),I56&amp;"Por favor no seleccionar los criterios de impacto",J43)</f>
        <v>0</v>
      </c>
      <c r="L43" s="194"/>
      <c r="M43" s="209"/>
      <c r="N43" s="206"/>
      <c r="O43" s="6">
        <v>2</v>
      </c>
      <c r="P43" s="49"/>
      <c r="Q43" s="51" t="str">
        <f>IF(OR(R43="Preventivo",R43="Detectivo"),"Probabilidad",IF(R43="Correctivo","Impacto",""))</f>
        <v/>
      </c>
      <c r="R43" s="52"/>
      <c r="S43" s="52"/>
      <c r="T43" s="53" t="str">
        <f t="shared" ref="T43:T47" si="42">IF(AND(R43="Preventivo",S43="Automático"),"50%",IF(AND(R43="Preventivo",S43="Manual"),"40%",IF(AND(R43="Detectivo",S43="Automático"),"40%",IF(AND(R43="Detectivo",S43="Manual"),"30%",IF(AND(R43="Correctivo",S43="Automático"),"35%",IF(AND(R43="Correctivo",S43="Manual"),"25%",""))))))</f>
        <v/>
      </c>
      <c r="U43" s="52"/>
      <c r="V43" s="52"/>
      <c r="W43" s="52"/>
      <c r="X43" s="24" t="str">
        <f>IFERROR(IF(AND(Q42="Probabilidad",Q43="Probabilidad"),(Z42-(+Z42*T43)),IF(Q43="Probabilidad",(I42-(+I42*T43)),IF(Q43="Impacto",Z42,""))),"")</f>
        <v/>
      </c>
      <c r="Y43" s="54" t="str">
        <f t="shared" si="1"/>
        <v/>
      </c>
      <c r="Z43" s="55" t="str">
        <f t="shared" ref="Z43:Z47" si="43">+X43</f>
        <v/>
      </c>
      <c r="AA43" s="54" t="str">
        <f t="shared" si="3"/>
        <v/>
      </c>
      <c r="AB43" s="55" t="str">
        <f>IFERROR(IF(AND(Q42="Impacto",Q43="Impacto"),(AB36-(+AB36*T43)),IF(Q43="Impacto",($M$42-(+$M$42*T43)),IF(Q43="Probabilidad",AB36,""))),"")</f>
        <v/>
      </c>
      <c r="AC43" s="56" t="str">
        <f t="shared" ref="AC43:AC44" si="44">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48"/>
      <c r="AL43" s="48"/>
      <c r="AM43" s="145"/>
      <c r="AN43" s="48"/>
      <c r="AO43" s="48"/>
      <c r="AP43" s="48"/>
      <c r="AQ43" s="48"/>
      <c r="AR43" s="145"/>
      <c r="AS43" s="48"/>
      <c r="AT43" s="48"/>
      <c r="AU43" s="8"/>
      <c r="AV43" s="8"/>
      <c r="AW43" s="8"/>
      <c r="AX43" s="8"/>
      <c r="AY43" s="8"/>
      <c r="AZ43" s="8"/>
      <c r="BA43" s="8"/>
      <c r="BB43" s="8"/>
      <c r="BC43" s="8"/>
      <c r="BD43" s="8"/>
      <c r="BE43" s="8"/>
      <c r="BF43" s="8"/>
      <c r="BG43" s="8"/>
      <c r="BH43" s="8"/>
      <c r="BI43" s="8"/>
      <c r="BJ43" s="8"/>
      <c r="BK43" s="8"/>
      <c r="BL43" s="8"/>
      <c r="BM43" s="8"/>
      <c r="BN43" s="8"/>
      <c r="BO43" s="8"/>
      <c r="BP43" s="8"/>
    </row>
    <row r="44" spans="1:68" hidden="1" x14ac:dyDescent="0.3">
      <c r="A44" s="197"/>
      <c r="B44" s="188"/>
      <c r="C44" s="188"/>
      <c r="D44" s="188"/>
      <c r="E44" s="236"/>
      <c r="F44" s="188"/>
      <c r="G44" s="191"/>
      <c r="H44" s="194"/>
      <c r="I44" s="209"/>
      <c r="J44" s="212"/>
      <c r="K44" s="209">
        <f t="shared" ca="1" si="41"/>
        <v>0</v>
      </c>
      <c r="L44" s="194"/>
      <c r="M44" s="209"/>
      <c r="N44" s="206"/>
      <c r="O44" s="6">
        <v>3</v>
      </c>
      <c r="P44" s="50"/>
      <c r="Q44" s="51" t="str">
        <f>IF(OR(R44="Preventivo",R44="Detectivo"),"Probabilidad",IF(R44="Correctivo","Impacto",""))</f>
        <v/>
      </c>
      <c r="R44" s="52"/>
      <c r="S44" s="52"/>
      <c r="T44" s="53" t="str">
        <f t="shared" si="42"/>
        <v/>
      </c>
      <c r="U44" s="52"/>
      <c r="V44" s="52"/>
      <c r="W44" s="52"/>
      <c r="X44" s="24" t="str">
        <f>IFERROR(IF(AND(Q43="Probabilidad",Q44="Probabilidad"),(Z43-(+Z43*T44)),IF(AND(Q43="Impacto",Q44="Probabilidad"),(Z42-(+Z42*T44)),IF(Q44="Impacto",Z43,""))),"")</f>
        <v/>
      </c>
      <c r="Y44" s="54" t="str">
        <f t="shared" si="1"/>
        <v/>
      </c>
      <c r="Z44" s="55" t="str">
        <f t="shared" si="43"/>
        <v/>
      </c>
      <c r="AA44" s="54" t="str">
        <f t="shared" si="3"/>
        <v/>
      </c>
      <c r="AB44" s="55" t="str">
        <f>IFERROR(IF(AND(Q43="Impacto",Q44="Impacto"),(AB43-(+AB43*T44)),IF(AND(Q43="Probabilidad",Q44="Impacto"),(AB42-(+AB42*T44)),IF(Q44="Probabilidad",AB43,""))),"")</f>
        <v/>
      </c>
      <c r="AC44" s="56" t="str">
        <f t="shared" si="44"/>
        <v/>
      </c>
      <c r="AD44" s="57"/>
      <c r="AE44" s="58"/>
      <c r="AF44" s="48"/>
      <c r="AG44" s="59"/>
      <c r="AH44" s="59"/>
      <c r="AI44" s="58"/>
      <c r="AJ44" s="48"/>
      <c r="AK44" s="48"/>
      <c r="AL44" s="48"/>
      <c r="AM44" s="145"/>
      <c r="AN44" s="48"/>
      <c r="AO44" s="48"/>
      <c r="AP44" s="48"/>
      <c r="AQ44" s="48"/>
      <c r="AR44" s="145"/>
      <c r="AS44" s="48"/>
      <c r="AT44" s="48"/>
      <c r="AU44" s="8"/>
      <c r="AV44" s="8"/>
      <c r="AW44" s="8"/>
      <c r="AX44" s="8"/>
      <c r="AY44" s="8"/>
      <c r="AZ44" s="8"/>
      <c r="BA44" s="8"/>
      <c r="BB44" s="8"/>
      <c r="BC44" s="8"/>
      <c r="BD44" s="8"/>
      <c r="BE44" s="8"/>
      <c r="BF44" s="8"/>
      <c r="BG44" s="8"/>
      <c r="BH44" s="8"/>
      <c r="BI44" s="8"/>
      <c r="BJ44" s="8"/>
      <c r="BK44" s="8"/>
      <c r="BL44" s="8"/>
      <c r="BM44" s="8"/>
      <c r="BN44" s="8"/>
      <c r="BO44" s="8"/>
      <c r="BP44" s="8"/>
    </row>
    <row r="45" spans="1:68" hidden="1" x14ac:dyDescent="0.3">
      <c r="A45" s="197"/>
      <c r="B45" s="188"/>
      <c r="C45" s="188"/>
      <c r="D45" s="188"/>
      <c r="E45" s="236"/>
      <c r="F45" s="188"/>
      <c r="G45" s="191"/>
      <c r="H45" s="194"/>
      <c r="I45" s="209"/>
      <c r="J45" s="212"/>
      <c r="K45" s="209">
        <f t="shared" ca="1" si="41"/>
        <v>0</v>
      </c>
      <c r="L45" s="194"/>
      <c r="M45" s="209"/>
      <c r="N45" s="206"/>
      <c r="O45" s="6">
        <v>4</v>
      </c>
      <c r="P45" s="49"/>
      <c r="Q45" s="51" t="str">
        <f t="shared" ref="Q45:Q47" si="45">IF(OR(R45="Preventivo",R45="Detectivo"),"Probabilidad",IF(R45="Correctivo","Impacto",""))</f>
        <v/>
      </c>
      <c r="R45" s="52"/>
      <c r="S45" s="52"/>
      <c r="T45" s="53" t="str">
        <f t="shared" si="42"/>
        <v/>
      </c>
      <c r="U45" s="52"/>
      <c r="V45" s="52"/>
      <c r="W45" s="52"/>
      <c r="X45" s="24" t="str">
        <f t="shared" ref="X45:X47" si="46">IFERROR(IF(AND(Q44="Probabilidad",Q45="Probabilidad"),(Z44-(+Z44*T45)),IF(AND(Q44="Impacto",Q45="Probabilidad"),(Z43-(+Z43*T45)),IF(Q45="Impacto",Z44,""))),"")</f>
        <v/>
      </c>
      <c r="Y45" s="54" t="str">
        <f t="shared" si="1"/>
        <v/>
      </c>
      <c r="Z45" s="55" t="str">
        <f t="shared" si="43"/>
        <v/>
      </c>
      <c r="AA45" s="54" t="str">
        <f t="shared" si="3"/>
        <v/>
      </c>
      <c r="AB45" s="55" t="str">
        <f t="shared" ref="AB45:AB47" si="47">IFERROR(IF(AND(Q44="Impacto",Q45="Impacto"),(AB44-(+AB44*T45)),IF(AND(Q44="Probabilidad",Q45="Impacto"),(AB43-(+AB43*T45)),IF(Q45="Probabilidad",AB44,""))),"")</f>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48"/>
      <c r="AL45" s="48"/>
      <c r="AM45" s="145"/>
      <c r="AN45" s="48"/>
      <c r="AO45" s="48"/>
      <c r="AP45" s="48"/>
      <c r="AQ45" s="48"/>
      <c r="AR45" s="145"/>
      <c r="AS45" s="48"/>
      <c r="AT45" s="48"/>
      <c r="AU45" s="8"/>
      <c r="AV45" s="8"/>
      <c r="AW45" s="8"/>
      <c r="AX45" s="8"/>
      <c r="AY45" s="8"/>
      <c r="AZ45" s="8"/>
      <c r="BA45" s="8"/>
      <c r="BB45" s="8"/>
      <c r="BC45" s="8"/>
      <c r="BD45" s="8"/>
      <c r="BE45" s="8"/>
      <c r="BF45" s="8"/>
      <c r="BG45" s="8"/>
      <c r="BH45" s="8"/>
      <c r="BI45" s="8"/>
      <c r="BJ45" s="8"/>
      <c r="BK45" s="8"/>
      <c r="BL45" s="8"/>
      <c r="BM45" s="8"/>
      <c r="BN45" s="8"/>
      <c r="BO45" s="8"/>
      <c r="BP45" s="8"/>
    </row>
    <row r="46" spans="1:68" hidden="1" x14ac:dyDescent="0.3">
      <c r="A46" s="197"/>
      <c r="B46" s="188"/>
      <c r="C46" s="188"/>
      <c r="D46" s="188"/>
      <c r="E46" s="236"/>
      <c r="F46" s="188"/>
      <c r="G46" s="191"/>
      <c r="H46" s="194"/>
      <c r="I46" s="209"/>
      <c r="J46" s="212"/>
      <c r="K46" s="209">
        <f t="shared" ca="1" si="41"/>
        <v>0</v>
      </c>
      <c r="L46" s="194"/>
      <c r="M46" s="209"/>
      <c r="N46" s="206"/>
      <c r="O46" s="6">
        <v>5</v>
      </c>
      <c r="P46" s="49"/>
      <c r="Q46" s="51" t="str">
        <f t="shared" si="45"/>
        <v/>
      </c>
      <c r="R46" s="52"/>
      <c r="S46" s="52"/>
      <c r="T46" s="53" t="str">
        <f t="shared" si="42"/>
        <v/>
      </c>
      <c r="U46" s="52"/>
      <c r="V46" s="52"/>
      <c r="W46" s="52"/>
      <c r="X46" s="24" t="str">
        <f t="shared" si="46"/>
        <v/>
      </c>
      <c r="Y46" s="54" t="str">
        <f t="shared" si="1"/>
        <v/>
      </c>
      <c r="Z46" s="55" t="str">
        <f t="shared" si="43"/>
        <v/>
      </c>
      <c r="AA46" s="54" t="str">
        <f t="shared" si="3"/>
        <v/>
      </c>
      <c r="AB46" s="55" t="str">
        <f t="shared" si="47"/>
        <v/>
      </c>
      <c r="AC46" s="56" t="str">
        <f t="shared" ref="AC46" si="48">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7"/>
      <c r="AE46" s="58"/>
      <c r="AF46" s="48"/>
      <c r="AG46" s="59"/>
      <c r="AH46" s="59"/>
      <c r="AI46" s="58"/>
      <c r="AJ46" s="48"/>
      <c r="AK46" s="48"/>
      <c r="AL46" s="48"/>
      <c r="AM46" s="145"/>
      <c r="AN46" s="48"/>
      <c r="AO46" s="48"/>
      <c r="AP46" s="48"/>
      <c r="AQ46" s="48"/>
      <c r="AR46" s="145"/>
      <c r="AS46" s="48"/>
      <c r="AT46" s="48"/>
      <c r="AU46" s="8"/>
      <c r="AV46" s="8"/>
      <c r="AW46" s="8"/>
      <c r="AX46" s="8"/>
      <c r="AY46" s="8"/>
      <c r="AZ46" s="8"/>
      <c r="BA46" s="8"/>
      <c r="BB46" s="8"/>
      <c r="BC46" s="8"/>
      <c r="BD46" s="8"/>
      <c r="BE46" s="8"/>
      <c r="BF46" s="8"/>
      <c r="BG46" s="8"/>
      <c r="BH46" s="8"/>
      <c r="BI46" s="8"/>
      <c r="BJ46" s="8"/>
      <c r="BK46" s="8"/>
      <c r="BL46" s="8"/>
      <c r="BM46" s="8"/>
      <c r="BN46" s="8"/>
      <c r="BO46" s="8"/>
      <c r="BP46" s="8"/>
    </row>
    <row r="47" spans="1:68" hidden="1" x14ac:dyDescent="0.3">
      <c r="A47" s="198"/>
      <c r="B47" s="189"/>
      <c r="C47" s="189"/>
      <c r="D47" s="189"/>
      <c r="E47" s="237"/>
      <c r="F47" s="189"/>
      <c r="G47" s="192"/>
      <c r="H47" s="195"/>
      <c r="I47" s="210"/>
      <c r="J47" s="213"/>
      <c r="K47" s="210">
        <f t="shared" ca="1" si="41"/>
        <v>0</v>
      </c>
      <c r="L47" s="195"/>
      <c r="M47" s="210"/>
      <c r="N47" s="207"/>
      <c r="O47" s="6">
        <v>6</v>
      </c>
      <c r="P47" s="49"/>
      <c r="Q47" s="51" t="str">
        <f t="shared" si="45"/>
        <v/>
      </c>
      <c r="R47" s="52"/>
      <c r="S47" s="52"/>
      <c r="T47" s="53" t="str">
        <f t="shared" si="42"/>
        <v/>
      </c>
      <c r="U47" s="52"/>
      <c r="V47" s="52"/>
      <c r="W47" s="52"/>
      <c r="X47" s="24" t="str">
        <f t="shared" si="46"/>
        <v/>
      </c>
      <c r="Y47" s="54" t="str">
        <f t="shared" si="1"/>
        <v/>
      </c>
      <c r="Z47" s="55" t="str">
        <f t="shared" si="43"/>
        <v/>
      </c>
      <c r="AA47" s="54" t="str">
        <f>IFERROR(IF(AB47="","",IF(AB47&lt;=0.2,"Leve",IF(AB47&lt;=0.4,"Menor",IF(AB47&lt;=0.6,"Moderado",IF(AB47&lt;=0.8,"Mayor","Catastrófico"))))),"")</f>
        <v/>
      </c>
      <c r="AB47" s="55" t="str">
        <f t="shared" si="47"/>
        <v/>
      </c>
      <c r="AC47" s="56" t="str">
        <f>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48"/>
      <c r="AG47" s="59"/>
      <c r="AH47" s="59"/>
      <c r="AI47" s="58"/>
      <c r="AJ47" s="48"/>
      <c r="AK47" s="48"/>
      <c r="AL47" s="48"/>
      <c r="AM47" s="145"/>
      <c r="AN47" s="48"/>
      <c r="AO47" s="48"/>
      <c r="AP47" s="48"/>
      <c r="AQ47" s="48"/>
      <c r="AR47" s="145"/>
      <c r="AS47" s="48"/>
      <c r="AT47" s="48"/>
      <c r="AU47" s="8"/>
      <c r="AV47" s="8"/>
      <c r="AW47" s="8"/>
      <c r="AX47" s="8"/>
      <c r="AY47" s="8"/>
      <c r="AZ47" s="8"/>
      <c r="BA47" s="8"/>
      <c r="BB47" s="8"/>
      <c r="BC47" s="8"/>
      <c r="BD47" s="8"/>
      <c r="BE47" s="8"/>
      <c r="BF47" s="8"/>
      <c r="BG47" s="8"/>
      <c r="BH47" s="8"/>
      <c r="BI47" s="8"/>
      <c r="BJ47" s="8"/>
      <c r="BK47" s="8"/>
      <c r="BL47" s="8"/>
      <c r="BM47" s="8"/>
      <c r="BN47" s="8"/>
      <c r="BO47" s="8"/>
      <c r="BP47" s="8"/>
    </row>
    <row r="48" spans="1:68" hidden="1" x14ac:dyDescent="0.3">
      <c r="A48" s="196">
        <v>7</v>
      </c>
      <c r="B48" s="187"/>
      <c r="C48" s="187"/>
      <c r="D48" s="187"/>
      <c r="E48" s="235"/>
      <c r="F48" s="187"/>
      <c r="G48" s="190"/>
      <c r="H48" s="193" t="str">
        <f>IF(G48&lt;=0,"",IF(G48&lt;=2,"Muy Baja",IF(G48&lt;=24,"Baja",IF(G48&lt;=500,"Media",IF(G48&lt;=5000,"Alta","Muy Alta")))))</f>
        <v/>
      </c>
      <c r="I48" s="208" t="str">
        <f>IF(H48="","",IF(H48="Muy Baja",0.2,IF(H48="Baja",0.4,IF(H48="Media",0.6,IF(H48="Alta",0.8,IF(H48="Muy Alta",1,))))))</f>
        <v/>
      </c>
      <c r="J48" s="211"/>
      <c r="K48" s="208">
        <f ca="1">IF(NOT(ISERROR(MATCH(J48,'Tabla Impacto'!$B$221:$B$223,0))),'Tabla Impacto'!$F$223&amp;"Por favor no seleccionar los criterios de impacto(Afectación Económica o presupuestal y Pérdida Reputacional)",J48)</f>
        <v>0</v>
      </c>
      <c r="L48" s="193" t="str">
        <f ca="1">IF(OR(K48='Tabla Impacto'!$C$11,K48='Tabla Impacto'!$D$11),"Leve",IF(OR(K48='Tabla Impacto'!$C$12,K48='Tabla Impacto'!$D$12),"Menor",IF(OR(K48='Tabla Impacto'!$C$13,K48='Tabla Impacto'!$D$13),"Moderado",IF(OR(K48='Tabla Impacto'!$C$14,K48='Tabla Impacto'!$D$14),"Mayor",IF(OR(K48='Tabla Impacto'!$C$15,K48='Tabla Impacto'!$D$15),"Catastrófico","")))))</f>
        <v/>
      </c>
      <c r="M48" s="208" t="str">
        <f ca="1">IF(L48="","",IF(L48="Leve",0.2,IF(L48="Menor",0.4,IF(L48="Moderado",0.6,IF(L48="Mayor",0.8,IF(L48="Catastrófico",1,))))))</f>
        <v/>
      </c>
      <c r="N48" s="205" t="str">
        <f ca="1">IF(OR(AND(H48="Muy Baja",L48="Leve"),AND(H48="Muy Baja",L48="Menor"),AND(H48="Baja",L48="Leve")),"Bajo",IF(OR(AND(H48="Muy baja",L48="Moderado"),AND(H48="Baja",L48="Menor"),AND(H48="Baja",L48="Moderado"),AND(H48="Media",L48="Leve"),AND(H48="Media",L48="Menor"),AND(H48="Media",L48="Moderado"),AND(H48="Alta",L48="Leve"),AND(H48="Alta",L48="Menor")),"Moderado",IF(OR(AND(H48="Muy Baja",L48="Mayor"),AND(H48="Baja",L48="Mayor"),AND(H48="Media",L48="Mayor"),AND(H48="Alta",L48="Moderado"),AND(H48="Alta",L48="Mayor"),AND(H48="Muy Alta",L48="Leve"),AND(H48="Muy Alta",L48="Menor"),AND(H48="Muy Alta",L48="Moderado"),AND(H48="Muy Alta",L48="Mayor")),"Alto",IF(OR(AND(H48="Muy Baja",L48="Catastrófico"),AND(H48="Baja",L48="Catastrófico"),AND(H48="Media",L48="Catastrófico"),AND(H48="Alta",L48="Catastrófico"),AND(H48="Muy Alta",L48="Catastrófico")),"Extremo",""))))</f>
        <v/>
      </c>
      <c r="O48" s="6">
        <v>1</v>
      </c>
      <c r="P48" s="49"/>
      <c r="Q48" s="51" t="str">
        <f>IF(OR(R48="Preventivo",R48="Detectivo"),"Probabilidad",IF(R48="Correctivo","Impacto",""))</f>
        <v/>
      </c>
      <c r="R48" s="52"/>
      <c r="S48" s="52"/>
      <c r="T48" s="53" t="str">
        <f>IF(AND(R48="Preventivo",S48="Automático"),"50%",IF(AND(R48="Preventivo",S48="Manual"),"40%",IF(AND(R48="Detectivo",S48="Automático"),"40%",IF(AND(R48="Detectivo",S48="Manual"),"30%",IF(AND(R48="Correctivo",S48="Automático"),"35%",IF(AND(R48="Correctivo",S48="Manual"),"25%",""))))))</f>
        <v/>
      </c>
      <c r="U48" s="52"/>
      <c r="V48" s="52"/>
      <c r="W48" s="52"/>
      <c r="X48" s="24" t="str">
        <f>IFERROR(IF(Q48="Probabilidad",(I48-(+I48*T48)),IF(Q48="Impacto",I48,"")),"")</f>
        <v/>
      </c>
      <c r="Y48" s="54" t="str">
        <f>IFERROR(IF(X48="","",IF(X48&lt;=0.2,"Muy Baja",IF(X48&lt;=0.4,"Baja",IF(X48&lt;=0.6,"Media",IF(X48&lt;=0.8,"Alta","Muy Alta"))))),"")</f>
        <v/>
      </c>
      <c r="Z48" s="55" t="str">
        <f>+X48</f>
        <v/>
      </c>
      <c r="AA48" s="54" t="str">
        <f>IFERROR(IF(AB48="","",IF(AB48&lt;=0.2,"Leve",IF(AB48&lt;=0.4,"Menor",IF(AB48&lt;=0.6,"Moderado",IF(AB48&lt;=0.8,"Mayor","Catastrófico"))))),"")</f>
        <v/>
      </c>
      <c r="AB48" s="55" t="str">
        <f>IFERROR(IF(Q48="Impacto",(M48-(+M48*T48)),IF(Q48="Probabilidad",M48,"")),"")</f>
        <v/>
      </c>
      <c r="AC48" s="56" t="str">
        <f>IFERROR(IF(OR(AND(Y48="Muy Baja",AA48="Leve"),AND(Y48="Muy Baja",AA48="Menor"),AND(Y48="Baja",AA48="Leve")),"Bajo",IF(OR(AND(Y48="Muy baja",AA48="Moderado"),AND(Y48="Baja",AA48="Menor"),AND(Y48="Baja",AA48="Moderado"),AND(Y48="Media",AA48="Leve"),AND(Y48="Media",AA48="Menor"),AND(Y48="Media",AA48="Moderado"),AND(Y48="Alta",AA48="Leve"),AND(Y48="Alta",AA48="Menor")),"Moderado",IF(OR(AND(Y48="Muy Baja",AA48="Mayor"),AND(Y48="Baja",AA48="Mayor"),AND(Y48="Media",AA48="Mayor"),AND(Y48="Alta",AA48="Moderado"),AND(Y48="Alta",AA48="Mayor"),AND(Y48="Muy Alta",AA48="Leve"),AND(Y48="Muy Alta",AA48="Menor"),AND(Y48="Muy Alta",AA48="Moderado"),AND(Y48="Muy Alta",AA48="Mayor")),"Alto",IF(OR(AND(Y48="Muy Baja",AA48="Catastrófico"),AND(Y48="Baja",AA48="Catastrófico"),AND(Y48="Media",AA48="Catastrófico"),AND(Y48="Alta",AA48="Catastrófico"),AND(Y48="Muy Alta",AA48="Catastrófico")),"Extremo","")))),"")</f>
        <v/>
      </c>
      <c r="AD48" s="57"/>
      <c r="AE48" s="58"/>
      <c r="AF48" s="48"/>
      <c r="AG48" s="59"/>
      <c r="AH48" s="59"/>
      <c r="AI48" s="58"/>
      <c r="AJ48" s="48"/>
      <c r="AK48" s="48"/>
      <c r="AL48" s="48"/>
      <c r="AM48" s="145"/>
      <c r="AN48" s="48"/>
      <c r="AO48" s="48"/>
      <c r="AP48" s="48"/>
      <c r="AQ48" s="48"/>
      <c r="AR48" s="145"/>
      <c r="AS48" s="48"/>
      <c r="AT48" s="48"/>
      <c r="AU48" s="8"/>
      <c r="AV48" s="8"/>
      <c r="AW48" s="8"/>
      <c r="AX48" s="8"/>
      <c r="AY48" s="8"/>
      <c r="AZ48" s="8"/>
      <c r="BA48" s="8"/>
      <c r="BB48" s="8"/>
      <c r="BC48" s="8"/>
      <c r="BD48" s="8"/>
      <c r="BE48" s="8"/>
      <c r="BF48" s="8"/>
      <c r="BG48" s="8"/>
      <c r="BH48" s="8"/>
      <c r="BI48" s="8"/>
      <c r="BJ48" s="8"/>
      <c r="BK48" s="8"/>
      <c r="BL48" s="8"/>
      <c r="BM48" s="8"/>
      <c r="BN48" s="8"/>
      <c r="BO48" s="8"/>
      <c r="BP48" s="8"/>
    </row>
    <row r="49" spans="1:68" hidden="1" x14ac:dyDescent="0.3">
      <c r="A49" s="197"/>
      <c r="B49" s="188"/>
      <c r="C49" s="188"/>
      <c r="D49" s="188"/>
      <c r="E49" s="236"/>
      <c r="F49" s="188"/>
      <c r="G49" s="191"/>
      <c r="H49" s="194"/>
      <c r="I49" s="209"/>
      <c r="J49" s="212"/>
      <c r="K49" s="209">
        <f t="shared" ref="K49:K53" ca="1" si="49">IF(NOT(ISERROR(MATCH(J49,_xlfn.ANCHORARRAY(E60),0))),I62&amp;"Por favor no seleccionar los criterios de impacto",J49)</f>
        <v>0</v>
      </c>
      <c r="L49" s="194"/>
      <c r="M49" s="209"/>
      <c r="N49" s="206"/>
      <c r="O49" s="6">
        <v>2</v>
      </c>
      <c r="P49" s="49"/>
      <c r="Q49" s="51" t="str">
        <f>IF(OR(R49="Preventivo",R49="Detectivo"),"Probabilidad",IF(R49="Correctivo","Impacto",""))</f>
        <v/>
      </c>
      <c r="R49" s="52"/>
      <c r="S49" s="52"/>
      <c r="T49" s="53" t="str">
        <f t="shared" ref="T49:T53" si="50">IF(AND(R49="Preventivo",S49="Automático"),"50%",IF(AND(R49="Preventivo",S49="Manual"),"40%",IF(AND(R49="Detectivo",S49="Automático"),"40%",IF(AND(R49="Detectivo",S49="Manual"),"30%",IF(AND(R49="Correctivo",S49="Automático"),"35%",IF(AND(R49="Correctivo",S49="Manual"),"25%",""))))))</f>
        <v/>
      </c>
      <c r="U49" s="52"/>
      <c r="V49" s="52"/>
      <c r="W49" s="52"/>
      <c r="X49" s="24" t="str">
        <f>IFERROR(IF(AND(Q48="Probabilidad",Q49="Probabilidad"),(Z48-(+Z48*T49)),IF(Q49="Probabilidad",(I48-(+I48*T49)),IF(Q49="Impacto",Z48,""))),"")</f>
        <v/>
      </c>
      <c r="Y49" s="54" t="str">
        <f t="shared" si="1"/>
        <v/>
      </c>
      <c r="Z49" s="55" t="str">
        <f t="shared" ref="Z49:Z53" si="51">+X49</f>
        <v/>
      </c>
      <c r="AA49" s="54" t="str">
        <f t="shared" si="3"/>
        <v/>
      </c>
      <c r="AB49" s="55" t="str">
        <f>IFERROR(IF(AND(Q48="Impacto",Q49="Impacto"),(AB42-(+AB42*T49)),IF(Q49="Impacto",($M$48-(+$M$48*T49)),IF(Q49="Probabilidad",AB42,""))),"")</f>
        <v/>
      </c>
      <c r="AC49" s="56" t="str">
        <f t="shared" ref="AC49:AC50" si="52">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48"/>
      <c r="AL49" s="48"/>
      <c r="AM49" s="145"/>
      <c r="AN49" s="48"/>
      <c r="AO49" s="48"/>
      <c r="AP49" s="48"/>
      <c r="AQ49" s="48"/>
      <c r="AR49" s="145"/>
      <c r="AS49" s="48"/>
      <c r="AT49" s="48"/>
      <c r="AU49" s="8"/>
      <c r="AV49" s="8"/>
      <c r="AW49" s="8"/>
      <c r="AX49" s="8"/>
      <c r="AY49" s="8"/>
      <c r="AZ49" s="8"/>
      <c r="BA49" s="8"/>
      <c r="BB49" s="8"/>
      <c r="BC49" s="8"/>
      <c r="BD49" s="8"/>
      <c r="BE49" s="8"/>
      <c r="BF49" s="8"/>
      <c r="BG49" s="8"/>
      <c r="BH49" s="8"/>
      <c r="BI49" s="8"/>
      <c r="BJ49" s="8"/>
      <c r="BK49" s="8"/>
      <c r="BL49" s="8"/>
      <c r="BM49" s="8"/>
      <c r="BN49" s="8"/>
      <c r="BO49" s="8"/>
      <c r="BP49" s="8"/>
    </row>
    <row r="50" spans="1:68" hidden="1" x14ac:dyDescent="0.3">
      <c r="A50" s="197"/>
      <c r="B50" s="188"/>
      <c r="C50" s="188"/>
      <c r="D50" s="188"/>
      <c r="E50" s="236"/>
      <c r="F50" s="188"/>
      <c r="G50" s="191"/>
      <c r="H50" s="194"/>
      <c r="I50" s="209"/>
      <c r="J50" s="212"/>
      <c r="K50" s="209">
        <f t="shared" ca="1" si="49"/>
        <v>0</v>
      </c>
      <c r="L50" s="194"/>
      <c r="M50" s="209"/>
      <c r="N50" s="206"/>
      <c r="O50" s="6">
        <v>3</v>
      </c>
      <c r="P50" s="50"/>
      <c r="Q50" s="51" t="str">
        <f>IF(OR(R50="Preventivo",R50="Detectivo"),"Probabilidad",IF(R50="Correctivo","Impacto",""))</f>
        <v/>
      </c>
      <c r="R50" s="52"/>
      <c r="S50" s="52"/>
      <c r="T50" s="53" t="str">
        <f t="shared" si="50"/>
        <v/>
      </c>
      <c r="U50" s="52"/>
      <c r="V50" s="52"/>
      <c r="W50" s="52"/>
      <c r="X50" s="24" t="str">
        <f>IFERROR(IF(AND(Q49="Probabilidad",Q50="Probabilidad"),(Z49-(+Z49*T50)),IF(AND(Q49="Impacto",Q50="Probabilidad"),(Z48-(+Z48*T50)),IF(Q50="Impacto",Z49,""))),"")</f>
        <v/>
      </c>
      <c r="Y50" s="54" t="str">
        <f t="shared" si="1"/>
        <v/>
      </c>
      <c r="Z50" s="55" t="str">
        <f t="shared" si="51"/>
        <v/>
      </c>
      <c r="AA50" s="54" t="str">
        <f t="shared" si="3"/>
        <v/>
      </c>
      <c r="AB50" s="55" t="str">
        <f>IFERROR(IF(AND(Q49="Impacto",Q50="Impacto"),(AB49-(+AB49*T50)),IF(AND(Q49="Probabilidad",Q50="Impacto"),(AB48-(+AB48*T50)),IF(Q50="Probabilidad",AB49,""))),"")</f>
        <v/>
      </c>
      <c r="AC50" s="56" t="str">
        <f t="shared" si="52"/>
        <v/>
      </c>
      <c r="AD50" s="57"/>
      <c r="AE50" s="58"/>
      <c r="AF50" s="48"/>
      <c r="AG50" s="59"/>
      <c r="AH50" s="59"/>
      <c r="AI50" s="58"/>
      <c r="AJ50" s="48"/>
      <c r="AK50" s="48"/>
      <c r="AL50" s="48"/>
      <c r="AM50" s="145"/>
      <c r="AN50" s="48"/>
      <c r="AO50" s="48"/>
      <c r="AP50" s="48"/>
      <c r="AQ50" s="48"/>
      <c r="AR50" s="145"/>
      <c r="AS50" s="48"/>
      <c r="AT50" s="48"/>
      <c r="AU50" s="8"/>
      <c r="AV50" s="8"/>
      <c r="AW50" s="8"/>
      <c r="AX50" s="8"/>
      <c r="AY50" s="8"/>
      <c r="AZ50" s="8"/>
      <c r="BA50" s="8"/>
      <c r="BB50" s="8"/>
      <c r="BC50" s="8"/>
      <c r="BD50" s="8"/>
      <c r="BE50" s="8"/>
      <c r="BF50" s="8"/>
      <c r="BG50" s="8"/>
      <c r="BH50" s="8"/>
      <c r="BI50" s="8"/>
      <c r="BJ50" s="8"/>
      <c r="BK50" s="8"/>
      <c r="BL50" s="8"/>
      <c r="BM50" s="8"/>
      <c r="BN50" s="8"/>
      <c r="BO50" s="8"/>
      <c r="BP50" s="8"/>
    </row>
    <row r="51" spans="1:68" hidden="1" x14ac:dyDescent="0.3">
      <c r="A51" s="197"/>
      <c r="B51" s="188"/>
      <c r="C51" s="188"/>
      <c r="D51" s="188"/>
      <c r="E51" s="236"/>
      <c r="F51" s="188"/>
      <c r="G51" s="191"/>
      <c r="H51" s="194"/>
      <c r="I51" s="209"/>
      <c r="J51" s="212"/>
      <c r="K51" s="209">
        <f t="shared" ca="1" si="49"/>
        <v>0</v>
      </c>
      <c r="L51" s="194"/>
      <c r="M51" s="209"/>
      <c r="N51" s="206"/>
      <c r="O51" s="6">
        <v>4</v>
      </c>
      <c r="P51" s="49"/>
      <c r="Q51" s="51" t="str">
        <f t="shared" ref="Q51:Q53" si="53">IF(OR(R51="Preventivo",R51="Detectivo"),"Probabilidad",IF(R51="Correctivo","Impacto",""))</f>
        <v/>
      </c>
      <c r="R51" s="52"/>
      <c r="S51" s="52"/>
      <c r="T51" s="53" t="str">
        <f t="shared" si="50"/>
        <v/>
      </c>
      <c r="U51" s="52"/>
      <c r="V51" s="52"/>
      <c r="W51" s="52"/>
      <c r="X51" s="24" t="str">
        <f t="shared" ref="X51:X53" si="54">IFERROR(IF(AND(Q50="Probabilidad",Q51="Probabilidad"),(Z50-(+Z50*T51)),IF(AND(Q50="Impacto",Q51="Probabilidad"),(Z49-(+Z49*T51)),IF(Q51="Impacto",Z50,""))),"")</f>
        <v/>
      </c>
      <c r="Y51" s="54" t="str">
        <f t="shared" si="1"/>
        <v/>
      </c>
      <c r="Z51" s="55" t="str">
        <f t="shared" si="51"/>
        <v/>
      </c>
      <c r="AA51" s="54" t="str">
        <f t="shared" si="3"/>
        <v/>
      </c>
      <c r="AB51" s="55" t="str">
        <f t="shared" ref="AB51:AB53" si="55">IFERROR(IF(AND(Q50="Impacto",Q51="Impacto"),(AB50-(+AB50*T51)),IF(AND(Q50="Probabilidad",Q51="Impacto"),(AB49-(+AB49*T51)),IF(Q51="Probabilidad",AB50,""))),"")</f>
        <v/>
      </c>
      <c r="AC51" s="56" t="str">
        <f>IFERROR(IF(OR(AND(Y51="Muy Baja",AA51="Leve"),AND(Y51="Muy Baja",AA51="Menor"),AND(Y51="Baja",AA51="Leve")),"Bajo",IF(OR(AND(Y51="Muy baja",AA51="Moderado"),AND(Y51="Baja",AA51="Menor"),AND(Y51="Baja",AA51="Moderado"),AND(Y51="Media",AA51="Leve"),AND(Y51="Media",AA51="Menor"),AND(Y51="Media",AA51="Moderado"),AND(Y51="Alta",AA51="Leve"),AND(Y51="Alta",AA51="Menor")),"Moderado",IF(OR(AND(Y51="Muy Baja",AA51="Mayor"),AND(Y51="Baja",AA51="Mayor"),AND(Y51="Media",AA51="Mayor"),AND(Y51="Alta",AA51="Moderado"),AND(Y51="Alta",AA51="Mayor"),AND(Y51="Muy Alta",AA51="Leve"),AND(Y51="Muy Alta",AA51="Menor"),AND(Y51="Muy Alta",AA51="Moderado"),AND(Y51="Muy Alta",AA51="Mayor")),"Alto",IF(OR(AND(Y51="Muy Baja",AA51="Catastrófico"),AND(Y51="Baja",AA51="Catastrófico"),AND(Y51="Media",AA51="Catastrófico"),AND(Y51="Alta",AA51="Catastrófico"),AND(Y51="Muy Alta",AA51="Catastrófico")),"Extremo","")))),"")</f>
        <v/>
      </c>
      <c r="AD51" s="57"/>
      <c r="AE51" s="58"/>
      <c r="AF51" s="48"/>
      <c r="AG51" s="59"/>
      <c r="AH51" s="59"/>
      <c r="AI51" s="58"/>
      <c r="AJ51" s="48"/>
      <c r="AK51" s="48"/>
      <c r="AL51" s="48"/>
      <c r="AM51" s="145"/>
      <c r="AN51" s="48"/>
      <c r="AO51" s="48"/>
      <c r="AP51" s="48"/>
      <c r="AQ51" s="48"/>
      <c r="AR51" s="145"/>
      <c r="AS51" s="48"/>
      <c r="AT51" s="48"/>
      <c r="AU51" s="8"/>
      <c r="AV51" s="8"/>
      <c r="AW51" s="8"/>
      <c r="AX51" s="8"/>
      <c r="AY51" s="8"/>
      <c r="AZ51" s="8"/>
      <c r="BA51" s="8"/>
      <c r="BB51" s="8"/>
      <c r="BC51" s="8"/>
      <c r="BD51" s="8"/>
      <c r="BE51" s="8"/>
      <c r="BF51" s="8"/>
      <c r="BG51" s="8"/>
      <c r="BH51" s="8"/>
      <c r="BI51" s="8"/>
      <c r="BJ51" s="8"/>
      <c r="BK51" s="8"/>
      <c r="BL51" s="8"/>
      <c r="BM51" s="8"/>
      <c r="BN51" s="8"/>
      <c r="BO51" s="8"/>
      <c r="BP51" s="8"/>
    </row>
    <row r="52" spans="1:68" hidden="1" x14ac:dyDescent="0.3">
      <c r="A52" s="197"/>
      <c r="B52" s="188"/>
      <c r="C52" s="188"/>
      <c r="D52" s="188"/>
      <c r="E52" s="236"/>
      <c r="F52" s="188"/>
      <c r="G52" s="191"/>
      <c r="H52" s="194"/>
      <c r="I52" s="209"/>
      <c r="J52" s="212"/>
      <c r="K52" s="209">
        <f t="shared" ca="1" si="49"/>
        <v>0</v>
      </c>
      <c r="L52" s="194"/>
      <c r="M52" s="209"/>
      <c r="N52" s="206"/>
      <c r="O52" s="6">
        <v>5</v>
      </c>
      <c r="P52" s="49"/>
      <c r="Q52" s="51" t="str">
        <f t="shared" si="53"/>
        <v/>
      </c>
      <c r="R52" s="52"/>
      <c r="S52" s="52"/>
      <c r="T52" s="53" t="str">
        <f t="shared" si="50"/>
        <v/>
      </c>
      <c r="U52" s="52"/>
      <c r="V52" s="52"/>
      <c r="W52" s="52"/>
      <c r="X52" s="24" t="str">
        <f t="shared" si="54"/>
        <v/>
      </c>
      <c r="Y52" s="54" t="str">
        <f t="shared" si="1"/>
        <v/>
      </c>
      <c r="Z52" s="55" t="str">
        <f t="shared" si="51"/>
        <v/>
      </c>
      <c r="AA52" s="54" t="str">
        <f t="shared" si="3"/>
        <v/>
      </c>
      <c r="AB52" s="55" t="str">
        <f t="shared" si="55"/>
        <v/>
      </c>
      <c r="AC52" s="56" t="str">
        <f t="shared" ref="AC52:AC53" si="56">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48"/>
      <c r="AG52" s="59"/>
      <c r="AH52" s="59"/>
      <c r="AI52" s="58"/>
      <c r="AJ52" s="48"/>
      <c r="AK52" s="48"/>
      <c r="AL52" s="48"/>
      <c r="AM52" s="145"/>
      <c r="AN52" s="48"/>
      <c r="AO52" s="48"/>
      <c r="AP52" s="48"/>
      <c r="AQ52" s="48"/>
      <c r="AR52" s="145"/>
      <c r="AS52" s="48"/>
      <c r="AT52" s="48"/>
      <c r="AU52" s="8"/>
      <c r="AV52" s="8"/>
      <c r="AW52" s="8"/>
      <c r="AX52" s="8"/>
      <c r="AY52" s="8"/>
      <c r="AZ52" s="8"/>
      <c r="BA52" s="8"/>
      <c r="BB52" s="8"/>
      <c r="BC52" s="8"/>
      <c r="BD52" s="8"/>
      <c r="BE52" s="8"/>
      <c r="BF52" s="8"/>
      <c r="BG52" s="8"/>
      <c r="BH52" s="8"/>
      <c r="BI52" s="8"/>
      <c r="BJ52" s="8"/>
      <c r="BK52" s="8"/>
      <c r="BL52" s="8"/>
      <c r="BM52" s="8"/>
      <c r="BN52" s="8"/>
      <c r="BO52" s="8"/>
      <c r="BP52" s="8"/>
    </row>
    <row r="53" spans="1:68" hidden="1" x14ac:dyDescent="0.3">
      <c r="A53" s="198"/>
      <c r="B53" s="189"/>
      <c r="C53" s="189"/>
      <c r="D53" s="189"/>
      <c r="E53" s="237"/>
      <c r="F53" s="189"/>
      <c r="G53" s="192"/>
      <c r="H53" s="195"/>
      <c r="I53" s="210"/>
      <c r="J53" s="213"/>
      <c r="K53" s="210">
        <f t="shared" ca="1" si="49"/>
        <v>0</v>
      </c>
      <c r="L53" s="195"/>
      <c r="M53" s="210"/>
      <c r="N53" s="207"/>
      <c r="O53" s="6">
        <v>6</v>
      </c>
      <c r="P53" s="49"/>
      <c r="Q53" s="51" t="str">
        <f t="shared" si="53"/>
        <v/>
      </c>
      <c r="R53" s="52"/>
      <c r="S53" s="52"/>
      <c r="T53" s="53" t="str">
        <f t="shared" si="50"/>
        <v/>
      </c>
      <c r="U53" s="52"/>
      <c r="V53" s="52"/>
      <c r="W53" s="52"/>
      <c r="X53" s="24" t="str">
        <f t="shared" si="54"/>
        <v/>
      </c>
      <c r="Y53" s="54" t="str">
        <f t="shared" si="1"/>
        <v/>
      </c>
      <c r="Z53" s="55" t="str">
        <f t="shared" si="51"/>
        <v/>
      </c>
      <c r="AA53" s="54" t="str">
        <f t="shared" si="3"/>
        <v/>
      </c>
      <c r="AB53" s="55" t="str">
        <f t="shared" si="55"/>
        <v/>
      </c>
      <c r="AC53" s="56" t="str">
        <f t="shared" si="56"/>
        <v/>
      </c>
      <c r="AD53" s="57"/>
      <c r="AE53" s="58"/>
      <c r="AF53" s="48"/>
      <c r="AG53" s="59"/>
      <c r="AH53" s="59"/>
      <c r="AI53" s="58"/>
      <c r="AJ53" s="48"/>
      <c r="AK53" s="48"/>
      <c r="AL53" s="48"/>
      <c r="AM53" s="145"/>
      <c r="AN53" s="48"/>
      <c r="AO53" s="48"/>
      <c r="AP53" s="48"/>
      <c r="AQ53" s="48"/>
      <c r="AR53" s="145"/>
      <c r="AS53" s="48"/>
      <c r="AT53" s="48"/>
      <c r="AU53" s="8"/>
      <c r="AV53" s="8"/>
      <c r="AW53" s="8"/>
      <c r="AX53" s="8"/>
      <c r="AY53" s="8"/>
      <c r="AZ53" s="8"/>
      <c r="BA53" s="8"/>
      <c r="BB53" s="8"/>
      <c r="BC53" s="8"/>
      <c r="BD53" s="8"/>
      <c r="BE53" s="8"/>
      <c r="BF53" s="8"/>
      <c r="BG53" s="8"/>
      <c r="BH53" s="8"/>
      <c r="BI53" s="8"/>
      <c r="BJ53" s="8"/>
      <c r="BK53" s="8"/>
      <c r="BL53" s="8"/>
      <c r="BM53" s="8"/>
      <c r="BN53" s="8"/>
      <c r="BO53" s="8"/>
      <c r="BP53" s="8"/>
    </row>
    <row r="54" spans="1:68" hidden="1" x14ac:dyDescent="0.3">
      <c r="A54" s="196">
        <v>8</v>
      </c>
      <c r="B54" s="187"/>
      <c r="C54" s="187"/>
      <c r="D54" s="187"/>
      <c r="E54" s="235"/>
      <c r="F54" s="187"/>
      <c r="G54" s="190"/>
      <c r="H54" s="193" t="str">
        <f>IF(G54&lt;=0,"",IF(G54&lt;=2,"Muy Baja",IF(G54&lt;=24,"Baja",IF(G54&lt;=500,"Media",IF(G54&lt;=5000,"Alta","Muy Alta")))))</f>
        <v/>
      </c>
      <c r="I54" s="208" t="str">
        <f>IF(H54="","",IF(H54="Muy Baja",0.2,IF(H54="Baja",0.4,IF(H54="Media",0.6,IF(H54="Alta",0.8,IF(H54="Muy Alta",1,))))))</f>
        <v/>
      </c>
      <c r="J54" s="211"/>
      <c r="K54" s="208">
        <f ca="1">IF(NOT(ISERROR(MATCH(J54,'Tabla Impacto'!$B$221:$B$223,0))),'Tabla Impacto'!$F$223&amp;"Por favor no seleccionar los criterios de impacto(Afectación Económica o presupuestal y Pérdida Reputacional)",J54)</f>
        <v>0</v>
      </c>
      <c r="L54" s="193" t="str">
        <f ca="1">IF(OR(K54='Tabla Impacto'!$C$11,K54='Tabla Impacto'!$D$11),"Leve",IF(OR(K54='Tabla Impacto'!$C$12,K54='Tabla Impacto'!$D$12),"Menor",IF(OR(K54='Tabla Impacto'!$C$13,K54='Tabla Impacto'!$D$13),"Moderado",IF(OR(K54='Tabla Impacto'!$C$14,K54='Tabla Impacto'!$D$14),"Mayor",IF(OR(K54='Tabla Impacto'!$C$15,K54='Tabla Impacto'!$D$15),"Catastrófico","")))))</f>
        <v/>
      </c>
      <c r="M54" s="208" t="str">
        <f ca="1">IF(L54="","",IF(L54="Leve",0.2,IF(L54="Menor",0.4,IF(L54="Moderado",0.6,IF(L54="Mayor",0.8,IF(L54="Catastrófico",1,))))))</f>
        <v/>
      </c>
      <c r="N54" s="205" t="str">
        <f ca="1">IF(OR(AND(H54="Muy Baja",L54="Leve"),AND(H54="Muy Baja",L54="Menor"),AND(H54="Baja",L54="Leve")),"Bajo",IF(OR(AND(H54="Muy baja",L54="Moderado"),AND(H54="Baja",L54="Menor"),AND(H54="Baja",L54="Moderado"),AND(H54="Media",L54="Leve"),AND(H54="Media",L54="Menor"),AND(H54="Media",L54="Moderado"),AND(H54="Alta",L54="Leve"),AND(H54="Alta",L54="Menor")),"Moderado",IF(OR(AND(H54="Muy Baja",L54="Mayor"),AND(H54="Baja",L54="Mayor"),AND(H54="Media",L54="Mayor"),AND(H54="Alta",L54="Moderado"),AND(H54="Alta",L54="Mayor"),AND(H54="Muy Alta",L54="Leve"),AND(H54="Muy Alta",L54="Menor"),AND(H54="Muy Alta",L54="Moderado"),AND(H54="Muy Alta",L54="Mayor")),"Alto",IF(OR(AND(H54="Muy Baja",L54="Catastrófico"),AND(H54="Baja",L54="Catastrófico"),AND(H54="Media",L54="Catastrófico"),AND(H54="Alta",L54="Catastrófico"),AND(H54="Muy Alta",L54="Catastrófico")),"Extremo",""))))</f>
        <v/>
      </c>
      <c r="O54" s="6">
        <v>1</v>
      </c>
      <c r="P54" s="49"/>
      <c r="Q54" s="51" t="str">
        <f>IF(OR(R54="Preventivo",R54="Detectivo"),"Probabilidad",IF(R54="Correctivo","Impacto",""))</f>
        <v/>
      </c>
      <c r="R54" s="52"/>
      <c r="S54" s="52"/>
      <c r="T54" s="53" t="str">
        <f>IF(AND(R54="Preventivo",S54="Automático"),"50%",IF(AND(R54="Preventivo",S54="Manual"),"40%",IF(AND(R54="Detectivo",S54="Automático"),"40%",IF(AND(R54="Detectivo",S54="Manual"),"30%",IF(AND(R54="Correctivo",S54="Automático"),"35%",IF(AND(R54="Correctivo",S54="Manual"),"25%",""))))))</f>
        <v/>
      </c>
      <c r="U54" s="52"/>
      <c r="V54" s="52"/>
      <c r="W54" s="52"/>
      <c r="X54" s="24" t="str">
        <f>IFERROR(IF(Q54="Probabilidad",(I54-(+I54*T54)),IF(Q54="Impacto",I54,"")),"")</f>
        <v/>
      </c>
      <c r="Y54" s="54" t="str">
        <f>IFERROR(IF(X54="","",IF(X54&lt;=0.2,"Muy Baja",IF(X54&lt;=0.4,"Baja",IF(X54&lt;=0.6,"Media",IF(X54&lt;=0.8,"Alta","Muy Alta"))))),"")</f>
        <v/>
      </c>
      <c r="Z54" s="55" t="str">
        <f>+X54</f>
        <v/>
      </c>
      <c r="AA54" s="54" t="str">
        <f>IFERROR(IF(AB54="","",IF(AB54&lt;=0.2,"Leve",IF(AB54&lt;=0.4,"Menor",IF(AB54&lt;=0.6,"Moderado",IF(AB54&lt;=0.8,"Mayor","Catastrófico"))))),"")</f>
        <v/>
      </c>
      <c r="AB54" s="55" t="str">
        <f>IFERROR(IF(Q54="Impacto",(M54-(+M54*T54)),IF(Q54="Probabilidad",M54,"")),"")</f>
        <v/>
      </c>
      <c r="AC54" s="56" t="str">
        <f>IFERROR(IF(OR(AND(Y54="Muy Baja",AA54="Leve"),AND(Y54="Muy Baja",AA54="Menor"),AND(Y54="Baja",AA54="Leve")),"Bajo",IF(OR(AND(Y54="Muy baja",AA54="Moderado"),AND(Y54="Baja",AA54="Menor"),AND(Y54="Baja",AA54="Moderado"),AND(Y54="Media",AA54="Leve"),AND(Y54="Media",AA54="Menor"),AND(Y54="Media",AA54="Moderado"),AND(Y54="Alta",AA54="Leve"),AND(Y54="Alta",AA54="Menor")),"Moderado",IF(OR(AND(Y54="Muy Baja",AA54="Mayor"),AND(Y54="Baja",AA54="Mayor"),AND(Y54="Media",AA54="Mayor"),AND(Y54="Alta",AA54="Moderado"),AND(Y54="Alta",AA54="Mayor"),AND(Y54="Muy Alta",AA54="Leve"),AND(Y54="Muy Alta",AA54="Menor"),AND(Y54="Muy Alta",AA54="Moderado"),AND(Y54="Muy Alta",AA54="Mayor")),"Alto",IF(OR(AND(Y54="Muy Baja",AA54="Catastrófico"),AND(Y54="Baja",AA54="Catastrófico"),AND(Y54="Media",AA54="Catastrófico"),AND(Y54="Alta",AA54="Catastrófico"),AND(Y54="Muy Alta",AA54="Catastrófico")),"Extremo","")))),"")</f>
        <v/>
      </c>
      <c r="AD54" s="57"/>
      <c r="AE54" s="58"/>
      <c r="AF54" s="48"/>
      <c r="AG54" s="59"/>
      <c r="AH54" s="59"/>
      <c r="AI54" s="58"/>
      <c r="AJ54" s="48"/>
      <c r="AK54" s="48"/>
      <c r="AL54" s="48"/>
      <c r="AM54" s="145"/>
      <c r="AN54" s="48"/>
      <c r="AO54" s="48"/>
      <c r="AP54" s="48"/>
      <c r="AQ54" s="48"/>
      <c r="AR54" s="145"/>
      <c r="AS54" s="48"/>
      <c r="AT54" s="48"/>
      <c r="AU54" s="8"/>
      <c r="AV54" s="8"/>
      <c r="AW54" s="8"/>
      <c r="AX54" s="8"/>
      <c r="AY54" s="8"/>
      <c r="AZ54" s="8"/>
      <c r="BA54" s="8"/>
      <c r="BB54" s="8"/>
      <c r="BC54" s="8"/>
      <c r="BD54" s="8"/>
      <c r="BE54" s="8"/>
      <c r="BF54" s="8"/>
      <c r="BG54" s="8"/>
      <c r="BH54" s="8"/>
      <c r="BI54" s="8"/>
      <c r="BJ54" s="8"/>
      <c r="BK54" s="8"/>
      <c r="BL54" s="8"/>
      <c r="BM54" s="8"/>
      <c r="BN54" s="8"/>
      <c r="BO54" s="8"/>
      <c r="BP54" s="8"/>
    </row>
    <row r="55" spans="1:68" hidden="1" x14ac:dyDescent="0.3">
      <c r="A55" s="197"/>
      <c r="B55" s="188"/>
      <c r="C55" s="188"/>
      <c r="D55" s="188"/>
      <c r="E55" s="236"/>
      <c r="F55" s="188"/>
      <c r="G55" s="191"/>
      <c r="H55" s="194"/>
      <c r="I55" s="209"/>
      <c r="J55" s="212"/>
      <c r="K55" s="209">
        <f ca="1">IF(NOT(ISERROR(MATCH(J55,_xlfn.ANCHORARRAY(E66),0))),I68&amp;"Por favor no seleccionar los criterios de impacto",J55)</f>
        <v>0</v>
      </c>
      <c r="L55" s="194"/>
      <c r="M55" s="209"/>
      <c r="N55" s="206"/>
      <c r="O55" s="6">
        <v>2</v>
      </c>
      <c r="P55" s="49"/>
      <c r="Q55" s="51" t="str">
        <f>IF(OR(R55="Preventivo",R55="Detectivo"),"Probabilidad",IF(R55="Correctivo","Impacto",""))</f>
        <v/>
      </c>
      <c r="R55" s="52"/>
      <c r="S55" s="52"/>
      <c r="T55" s="53" t="str">
        <f t="shared" ref="T55:T59" si="57">IF(AND(R55="Preventivo",S55="Automático"),"50%",IF(AND(R55="Preventivo",S55="Manual"),"40%",IF(AND(R55="Detectivo",S55="Automático"),"40%",IF(AND(R55="Detectivo",S55="Manual"),"30%",IF(AND(R55="Correctivo",S55="Automático"),"35%",IF(AND(R55="Correctivo",S55="Manual"),"25%",""))))))</f>
        <v/>
      </c>
      <c r="U55" s="52"/>
      <c r="V55" s="52"/>
      <c r="W55" s="52"/>
      <c r="X55" s="24" t="str">
        <f>IFERROR(IF(AND(Q54="Probabilidad",Q55="Probabilidad"),(Z54-(+Z54*T55)),IF(Q55="Probabilidad",(I54-(+I54*T55)),IF(Q55="Impacto",Z54,""))),"")</f>
        <v/>
      </c>
      <c r="Y55" s="54" t="str">
        <f t="shared" si="1"/>
        <v/>
      </c>
      <c r="Z55" s="55" t="str">
        <f t="shared" ref="Z55:Z59" si="58">+X55</f>
        <v/>
      </c>
      <c r="AA55" s="54" t="str">
        <f t="shared" si="3"/>
        <v/>
      </c>
      <c r="AB55" s="55" t="str">
        <f>IFERROR(IF(AND(Q54="Impacto",Q55="Impacto"),(AB48-(+AB48*T55)),IF(Q55="Impacto",($M$54-(+$M$54*T55)),IF(Q55="Probabilidad",AB48,""))),"")</f>
        <v/>
      </c>
      <c r="AC55" s="56" t="str">
        <f t="shared" ref="AC55:AC56" si="59">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48"/>
      <c r="AL55" s="48"/>
      <c r="AM55" s="145"/>
      <c r="AN55" s="48"/>
      <c r="AO55" s="48"/>
      <c r="AP55" s="48"/>
      <c r="AQ55" s="48"/>
      <c r="AR55" s="145"/>
      <c r="AS55" s="48"/>
      <c r="AT55" s="48"/>
      <c r="AU55" s="8"/>
      <c r="AV55" s="8"/>
      <c r="AW55" s="8"/>
      <c r="AX55" s="8"/>
      <c r="AY55" s="8"/>
      <c r="AZ55" s="8"/>
      <c r="BA55" s="8"/>
      <c r="BB55" s="8"/>
      <c r="BC55" s="8"/>
      <c r="BD55" s="8"/>
      <c r="BE55" s="8"/>
      <c r="BF55" s="8"/>
      <c r="BG55" s="8"/>
      <c r="BH55" s="8"/>
      <c r="BI55" s="8"/>
      <c r="BJ55" s="8"/>
      <c r="BK55" s="8"/>
      <c r="BL55" s="8"/>
      <c r="BM55" s="8"/>
      <c r="BN55" s="8"/>
      <c r="BO55" s="8"/>
      <c r="BP55" s="8"/>
    </row>
    <row r="56" spans="1:68" hidden="1" x14ac:dyDescent="0.3">
      <c r="A56" s="197"/>
      <c r="B56" s="188"/>
      <c r="C56" s="188"/>
      <c r="D56" s="188"/>
      <c r="E56" s="236"/>
      <c r="F56" s="188"/>
      <c r="G56" s="191"/>
      <c r="H56" s="194"/>
      <c r="I56" s="209"/>
      <c r="J56" s="212"/>
      <c r="K56" s="209">
        <f ca="1">IF(NOT(ISERROR(MATCH(J56,_xlfn.ANCHORARRAY(E67),0))),I69&amp;"Por favor no seleccionar los criterios de impacto",J56)</f>
        <v>0</v>
      </c>
      <c r="L56" s="194"/>
      <c r="M56" s="209"/>
      <c r="N56" s="206"/>
      <c r="O56" s="6">
        <v>3</v>
      </c>
      <c r="P56" s="50"/>
      <c r="Q56" s="51" t="str">
        <f>IF(OR(R56="Preventivo",R56="Detectivo"),"Probabilidad",IF(R56="Correctivo","Impacto",""))</f>
        <v/>
      </c>
      <c r="R56" s="52"/>
      <c r="S56" s="52"/>
      <c r="T56" s="53" t="str">
        <f t="shared" si="57"/>
        <v/>
      </c>
      <c r="U56" s="52"/>
      <c r="V56" s="52"/>
      <c r="W56" s="52"/>
      <c r="X56" s="24" t="str">
        <f>IFERROR(IF(AND(Q55="Probabilidad",Q56="Probabilidad"),(Z55-(+Z55*T56)),IF(AND(Q55="Impacto",Q56="Probabilidad"),(Z54-(+Z54*T56)),IF(Q56="Impacto",Z55,""))),"")</f>
        <v/>
      </c>
      <c r="Y56" s="54" t="str">
        <f t="shared" si="1"/>
        <v/>
      </c>
      <c r="Z56" s="55" t="str">
        <f t="shared" si="58"/>
        <v/>
      </c>
      <c r="AA56" s="54" t="str">
        <f t="shared" si="3"/>
        <v/>
      </c>
      <c r="AB56" s="55" t="str">
        <f>IFERROR(IF(AND(Q55="Impacto",Q56="Impacto"),(AB55-(+AB55*T56)),IF(AND(Q55="Probabilidad",Q56="Impacto"),(AB54-(+AB54*T56)),IF(Q56="Probabilidad",AB55,""))),"")</f>
        <v/>
      </c>
      <c r="AC56" s="56" t="str">
        <f t="shared" si="59"/>
        <v/>
      </c>
      <c r="AD56" s="57"/>
      <c r="AE56" s="58"/>
      <c r="AF56" s="48"/>
      <c r="AG56" s="59"/>
      <c r="AH56" s="59"/>
      <c r="AI56" s="58"/>
      <c r="AJ56" s="48"/>
      <c r="AK56" s="48"/>
      <c r="AL56" s="48"/>
      <c r="AM56" s="145"/>
      <c r="AN56" s="48"/>
      <c r="AO56" s="48"/>
      <c r="AP56" s="48"/>
      <c r="AQ56" s="48"/>
      <c r="AR56" s="145"/>
      <c r="AS56" s="48"/>
      <c r="AT56" s="48"/>
      <c r="AU56" s="8"/>
      <c r="AV56" s="8"/>
      <c r="AW56" s="8"/>
      <c r="AX56" s="8"/>
      <c r="AY56" s="8"/>
      <c r="AZ56" s="8"/>
      <c r="BA56" s="8"/>
      <c r="BB56" s="8"/>
      <c r="BC56" s="8"/>
      <c r="BD56" s="8"/>
      <c r="BE56" s="8"/>
      <c r="BF56" s="8"/>
      <c r="BG56" s="8"/>
      <c r="BH56" s="8"/>
      <c r="BI56" s="8"/>
      <c r="BJ56" s="8"/>
      <c r="BK56" s="8"/>
      <c r="BL56" s="8"/>
      <c r="BM56" s="8"/>
      <c r="BN56" s="8"/>
      <c r="BO56" s="8"/>
      <c r="BP56" s="8"/>
    </row>
    <row r="57" spans="1:68" hidden="1" x14ac:dyDescent="0.3">
      <c r="A57" s="197"/>
      <c r="B57" s="188"/>
      <c r="C57" s="188"/>
      <c r="D57" s="188"/>
      <c r="E57" s="236"/>
      <c r="F57" s="188"/>
      <c r="G57" s="191"/>
      <c r="H57" s="194"/>
      <c r="I57" s="209"/>
      <c r="J57" s="212"/>
      <c r="K57" s="209">
        <f ca="1">IF(NOT(ISERROR(MATCH(J57,_xlfn.ANCHORARRAY(E68),0))),I70&amp;"Por favor no seleccionar los criterios de impacto",J57)</f>
        <v>0</v>
      </c>
      <c r="L57" s="194"/>
      <c r="M57" s="209"/>
      <c r="N57" s="206"/>
      <c r="O57" s="6">
        <v>4</v>
      </c>
      <c r="P57" s="49"/>
      <c r="Q57" s="51" t="str">
        <f t="shared" ref="Q57:Q59" si="60">IF(OR(R57="Preventivo",R57="Detectivo"),"Probabilidad",IF(R57="Correctivo","Impacto",""))</f>
        <v/>
      </c>
      <c r="R57" s="52"/>
      <c r="S57" s="52"/>
      <c r="T57" s="53" t="str">
        <f t="shared" si="57"/>
        <v/>
      </c>
      <c r="U57" s="52"/>
      <c r="V57" s="52"/>
      <c r="W57" s="52"/>
      <c r="X57" s="24" t="str">
        <f t="shared" ref="X57:X59" si="61">IFERROR(IF(AND(Q56="Probabilidad",Q57="Probabilidad"),(Z56-(+Z56*T57)),IF(AND(Q56="Impacto",Q57="Probabilidad"),(Z55-(+Z55*T57)),IF(Q57="Impacto",Z56,""))),"")</f>
        <v/>
      </c>
      <c r="Y57" s="54" t="str">
        <f t="shared" si="1"/>
        <v/>
      </c>
      <c r="Z57" s="55" t="str">
        <f t="shared" si="58"/>
        <v/>
      </c>
      <c r="AA57" s="54" t="str">
        <f t="shared" si="3"/>
        <v/>
      </c>
      <c r="AB57" s="55" t="str">
        <f t="shared" ref="AB57:AB59" si="62">IFERROR(IF(AND(Q56="Impacto",Q57="Impacto"),(AB56-(+AB56*T57)),IF(AND(Q56="Probabilidad",Q57="Impacto"),(AB55-(+AB55*T57)),IF(Q57="Probabilidad",AB56,""))),"")</f>
        <v/>
      </c>
      <c r="AC57" s="56" t="str">
        <f>IFERROR(IF(OR(AND(Y57="Muy Baja",AA57="Leve"),AND(Y57="Muy Baja",AA57="Menor"),AND(Y57="Baja",AA57="Leve")),"Bajo",IF(OR(AND(Y57="Muy baja",AA57="Moderado"),AND(Y57="Baja",AA57="Menor"),AND(Y57="Baja",AA57="Moderado"),AND(Y57="Media",AA57="Leve"),AND(Y57="Media",AA57="Menor"),AND(Y57="Media",AA57="Moderado"),AND(Y57="Alta",AA57="Leve"),AND(Y57="Alta",AA57="Menor")),"Moderado",IF(OR(AND(Y57="Muy Baja",AA57="Mayor"),AND(Y57="Baja",AA57="Mayor"),AND(Y57="Media",AA57="Mayor"),AND(Y57="Alta",AA57="Moderado"),AND(Y57="Alta",AA57="Mayor"),AND(Y57="Muy Alta",AA57="Leve"),AND(Y57="Muy Alta",AA57="Menor"),AND(Y57="Muy Alta",AA57="Moderado"),AND(Y57="Muy Alta",AA57="Mayor")),"Alto",IF(OR(AND(Y57="Muy Baja",AA57="Catastrófico"),AND(Y57="Baja",AA57="Catastrófico"),AND(Y57="Media",AA57="Catastrófico"),AND(Y57="Alta",AA57="Catastrófico"),AND(Y57="Muy Alta",AA57="Catastrófico")),"Extremo","")))),"")</f>
        <v/>
      </c>
      <c r="AD57" s="57"/>
      <c r="AE57" s="58"/>
      <c r="AF57" s="48"/>
      <c r="AG57" s="59"/>
      <c r="AH57" s="59"/>
      <c r="AI57" s="58"/>
      <c r="AJ57" s="48"/>
      <c r="AK57" s="48"/>
      <c r="AL57" s="48"/>
      <c r="AM57" s="145"/>
      <c r="AN57" s="48"/>
      <c r="AO57" s="48"/>
      <c r="AP57" s="48"/>
      <c r="AQ57" s="48"/>
      <c r="AR57" s="145"/>
      <c r="AS57" s="48"/>
      <c r="AT57" s="48"/>
      <c r="AU57" s="8"/>
      <c r="AV57" s="8"/>
      <c r="AW57" s="8"/>
      <c r="AX57" s="8"/>
      <c r="AY57" s="8"/>
      <c r="AZ57" s="8"/>
      <c r="BA57" s="8"/>
      <c r="BB57" s="8"/>
      <c r="BC57" s="8"/>
      <c r="BD57" s="8"/>
      <c r="BE57" s="8"/>
      <c r="BF57" s="8"/>
      <c r="BG57" s="8"/>
      <c r="BH57" s="8"/>
      <c r="BI57" s="8"/>
      <c r="BJ57" s="8"/>
      <c r="BK57" s="8"/>
      <c r="BL57" s="8"/>
      <c r="BM57" s="8"/>
      <c r="BN57" s="8"/>
      <c r="BO57" s="8"/>
      <c r="BP57" s="8"/>
    </row>
    <row r="58" spans="1:68" hidden="1" x14ac:dyDescent="0.3">
      <c r="A58" s="197"/>
      <c r="B58" s="188"/>
      <c r="C58" s="188"/>
      <c r="D58" s="188"/>
      <c r="E58" s="236"/>
      <c r="F58" s="188"/>
      <c r="G58" s="191"/>
      <c r="H58" s="194"/>
      <c r="I58" s="209"/>
      <c r="J58" s="212"/>
      <c r="K58" s="209">
        <f ca="1">IF(NOT(ISERROR(MATCH(J58,_xlfn.ANCHORARRAY(E69),0))),I71&amp;"Por favor no seleccionar los criterios de impacto",J58)</f>
        <v>0</v>
      </c>
      <c r="L58" s="194"/>
      <c r="M58" s="209"/>
      <c r="N58" s="206"/>
      <c r="O58" s="6">
        <v>5</v>
      </c>
      <c r="P58" s="49"/>
      <c r="Q58" s="51" t="str">
        <f t="shared" si="60"/>
        <v/>
      </c>
      <c r="R58" s="52"/>
      <c r="S58" s="52"/>
      <c r="T58" s="53" t="str">
        <f t="shared" si="57"/>
        <v/>
      </c>
      <c r="U58" s="52"/>
      <c r="V58" s="52"/>
      <c r="W58" s="52"/>
      <c r="X58" s="24" t="str">
        <f t="shared" si="61"/>
        <v/>
      </c>
      <c r="Y58" s="54" t="str">
        <f t="shared" si="1"/>
        <v/>
      </c>
      <c r="Z58" s="55" t="str">
        <f t="shared" si="58"/>
        <v/>
      </c>
      <c r="AA58" s="54" t="str">
        <f t="shared" si="3"/>
        <v/>
      </c>
      <c r="AB58" s="55" t="str">
        <f t="shared" si="62"/>
        <v/>
      </c>
      <c r="AC58" s="56" t="str">
        <f t="shared" ref="AC58:AC59" si="63">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48"/>
      <c r="AL58" s="48"/>
      <c r="AM58" s="145"/>
      <c r="AN58" s="48"/>
      <c r="AO58" s="48"/>
      <c r="AP58" s="48"/>
      <c r="AQ58" s="48"/>
      <c r="AR58" s="145"/>
      <c r="AS58" s="48"/>
      <c r="AT58" s="48"/>
      <c r="AU58" s="8"/>
      <c r="AV58" s="8"/>
      <c r="AW58" s="8"/>
      <c r="AX58" s="8"/>
      <c r="AY58" s="8"/>
      <c r="AZ58" s="8"/>
      <c r="BA58" s="8"/>
      <c r="BB58" s="8"/>
      <c r="BC58" s="8"/>
      <c r="BD58" s="8"/>
      <c r="BE58" s="8"/>
      <c r="BF58" s="8"/>
      <c r="BG58" s="8"/>
      <c r="BH58" s="8"/>
      <c r="BI58" s="8"/>
      <c r="BJ58" s="8"/>
      <c r="BK58" s="8"/>
      <c r="BL58" s="8"/>
      <c r="BM58" s="8"/>
      <c r="BN58" s="8"/>
      <c r="BO58" s="8"/>
      <c r="BP58" s="8"/>
    </row>
    <row r="59" spans="1:68" hidden="1" x14ac:dyDescent="0.3">
      <c r="A59" s="198"/>
      <c r="B59" s="189"/>
      <c r="C59" s="189"/>
      <c r="D59" s="189"/>
      <c r="E59" s="237"/>
      <c r="F59" s="189"/>
      <c r="G59" s="192"/>
      <c r="H59" s="195"/>
      <c r="I59" s="210"/>
      <c r="J59" s="213"/>
      <c r="K59" s="210">
        <f ca="1">IF(NOT(ISERROR(MATCH(J59,_xlfn.ANCHORARRAY(E70),0))),I72&amp;"Por favor no seleccionar los criterios de impacto",J59)</f>
        <v>0</v>
      </c>
      <c r="L59" s="195"/>
      <c r="M59" s="210"/>
      <c r="N59" s="207"/>
      <c r="O59" s="6">
        <v>6</v>
      </c>
      <c r="P59" s="49"/>
      <c r="Q59" s="51" t="str">
        <f t="shared" si="60"/>
        <v/>
      </c>
      <c r="R59" s="52"/>
      <c r="S59" s="52"/>
      <c r="T59" s="53" t="str">
        <f t="shared" si="57"/>
        <v/>
      </c>
      <c r="U59" s="52"/>
      <c r="V59" s="52"/>
      <c r="W59" s="52"/>
      <c r="X59" s="24" t="str">
        <f t="shared" si="61"/>
        <v/>
      </c>
      <c r="Y59" s="54" t="str">
        <f t="shared" si="1"/>
        <v/>
      </c>
      <c r="Z59" s="55" t="str">
        <f t="shared" si="58"/>
        <v/>
      </c>
      <c r="AA59" s="54" t="str">
        <f t="shared" si="3"/>
        <v/>
      </c>
      <c r="AB59" s="55" t="str">
        <f t="shared" si="62"/>
        <v/>
      </c>
      <c r="AC59" s="56" t="str">
        <f t="shared" si="63"/>
        <v/>
      </c>
      <c r="AD59" s="57"/>
      <c r="AE59" s="58"/>
      <c r="AF59" s="48"/>
      <c r="AG59" s="59"/>
      <c r="AH59" s="59"/>
      <c r="AI59" s="58"/>
      <c r="AJ59" s="48"/>
      <c r="AK59" s="48"/>
      <c r="AL59" s="48"/>
      <c r="AM59" s="145"/>
      <c r="AN59" s="48"/>
      <c r="AO59" s="48"/>
      <c r="AP59" s="48"/>
      <c r="AQ59" s="48"/>
      <c r="AR59" s="145"/>
      <c r="AS59" s="48"/>
      <c r="AT59" s="48"/>
      <c r="AU59" s="8"/>
      <c r="AV59" s="8"/>
      <c r="AW59" s="8"/>
      <c r="AX59" s="8"/>
      <c r="AY59" s="8"/>
      <c r="AZ59" s="8"/>
      <c r="BA59" s="8"/>
      <c r="BB59" s="8"/>
      <c r="BC59" s="8"/>
      <c r="BD59" s="8"/>
      <c r="BE59" s="8"/>
      <c r="BF59" s="8"/>
      <c r="BG59" s="8"/>
      <c r="BH59" s="8"/>
      <c r="BI59" s="8"/>
      <c r="BJ59" s="8"/>
      <c r="BK59" s="8"/>
      <c r="BL59" s="8"/>
      <c r="BM59" s="8"/>
      <c r="BN59" s="8"/>
      <c r="BO59" s="8"/>
      <c r="BP59" s="8"/>
    </row>
    <row r="60" spans="1:68" hidden="1" x14ac:dyDescent="0.3">
      <c r="A60" s="196">
        <v>9</v>
      </c>
      <c r="B60" s="187"/>
      <c r="C60" s="187"/>
      <c r="D60" s="187"/>
      <c r="E60" s="235"/>
      <c r="F60" s="187"/>
      <c r="G60" s="190"/>
      <c r="H60" s="193" t="str">
        <f>IF(G60&lt;=0,"",IF(G60&lt;=2,"Muy Baja",IF(G60&lt;=24,"Baja",IF(G60&lt;=500,"Media",IF(G60&lt;=5000,"Alta","Muy Alta")))))</f>
        <v/>
      </c>
      <c r="I60" s="208" t="str">
        <f>IF(H60="","",IF(H60="Muy Baja",0.2,IF(H60="Baja",0.4,IF(H60="Media",0.6,IF(H60="Alta",0.8,IF(H60="Muy Alta",1,))))))</f>
        <v/>
      </c>
      <c r="J60" s="211"/>
      <c r="K60" s="208">
        <f ca="1">IF(NOT(ISERROR(MATCH(J60,'Tabla Impacto'!$B$221:$B$223,0))),'Tabla Impacto'!$F$223&amp;"Por favor no seleccionar los criterios de impacto(Afectación Económica o presupuestal y Pérdida Reputacional)",J60)</f>
        <v>0</v>
      </c>
      <c r="L60" s="193" t="str">
        <f ca="1">IF(OR(K60='Tabla Impacto'!$C$11,K60='Tabla Impacto'!$D$11),"Leve",IF(OR(K60='Tabla Impacto'!$C$12,K60='Tabla Impacto'!$D$12),"Menor",IF(OR(K60='Tabla Impacto'!$C$13,K60='Tabla Impacto'!$D$13),"Moderado",IF(OR(K60='Tabla Impacto'!$C$14,K60='Tabla Impacto'!$D$14),"Mayor",IF(OR(K60='Tabla Impacto'!$C$15,K60='Tabla Impacto'!$D$15),"Catastrófico","")))))</f>
        <v/>
      </c>
      <c r="M60" s="208" t="str">
        <f ca="1">IF(L60="","",IF(L60="Leve",0.2,IF(L60="Menor",0.4,IF(L60="Moderado",0.6,IF(L60="Mayor",0.8,IF(L60="Catastrófico",1,))))))</f>
        <v/>
      </c>
      <c r="N60" s="205" t="str">
        <f ca="1">IF(OR(AND(H60="Muy Baja",L60="Leve"),AND(H60="Muy Baja",L60="Menor"),AND(H60="Baja",L60="Leve")),"Bajo",IF(OR(AND(H60="Muy baja",L60="Moderado"),AND(H60="Baja",L60="Menor"),AND(H60="Baja",L60="Moderado"),AND(H60="Media",L60="Leve"),AND(H60="Media",L60="Menor"),AND(H60="Media",L60="Moderado"),AND(H60="Alta",L60="Leve"),AND(H60="Alta",L60="Menor")),"Moderado",IF(OR(AND(H60="Muy Baja",L60="Mayor"),AND(H60="Baja",L60="Mayor"),AND(H60="Media",L60="Mayor"),AND(H60="Alta",L60="Moderado"),AND(H60="Alta",L60="Mayor"),AND(H60="Muy Alta",L60="Leve"),AND(H60="Muy Alta",L60="Menor"),AND(H60="Muy Alta",L60="Moderado"),AND(H60="Muy Alta",L60="Mayor")),"Alto",IF(OR(AND(H60="Muy Baja",L60="Catastrófico"),AND(H60="Baja",L60="Catastrófico"),AND(H60="Media",L60="Catastrófico"),AND(H60="Alta",L60="Catastrófico"),AND(H60="Muy Alta",L60="Catastrófico")),"Extremo",""))))</f>
        <v/>
      </c>
      <c r="O60" s="6">
        <v>1</v>
      </c>
      <c r="P60" s="49"/>
      <c r="Q60" s="51" t="str">
        <f>IF(OR(R60="Preventivo",R60="Detectivo"),"Probabilidad",IF(R60="Correctivo","Impacto",""))</f>
        <v/>
      </c>
      <c r="R60" s="52"/>
      <c r="S60" s="52"/>
      <c r="T60" s="53" t="str">
        <f>IF(AND(R60="Preventivo",S60="Automático"),"50%",IF(AND(R60="Preventivo",S60="Manual"),"40%",IF(AND(R60="Detectivo",S60="Automático"),"40%",IF(AND(R60="Detectivo",S60="Manual"),"30%",IF(AND(R60="Correctivo",S60="Automático"),"35%",IF(AND(R60="Correctivo",S60="Manual"),"25%",""))))))</f>
        <v/>
      </c>
      <c r="U60" s="52"/>
      <c r="V60" s="52"/>
      <c r="W60" s="52"/>
      <c r="X60" s="24" t="str">
        <f>IFERROR(IF(Q60="Probabilidad",(I60-(+I60*T60)),IF(Q60="Impacto",I60,"")),"")</f>
        <v/>
      </c>
      <c r="Y60" s="54" t="str">
        <f>IFERROR(IF(X60="","",IF(X60&lt;=0.2,"Muy Baja",IF(X60&lt;=0.4,"Baja",IF(X60&lt;=0.6,"Media",IF(X60&lt;=0.8,"Alta","Muy Alta"))))),"")</f>
        <v/>
      </c>
      <c r="Z60" s="55" t="str">
        <f>+X60</f>
        <v/>
      </c>
      <c r="AA60" s="54" t="str">
        <f>IFERROR(IF(AB60="","",IF(AB60&lt;=0.2,"Leve",IF(AB60&lt;=0.4,"Menor",IF(AB60&lt;=0.6,"Moderado",IF(AB60&lt;=0.8,"Mayor","Catastrófico"))))),"")</f>
        <v/>
      </c>
      <c r="AB60" s="55" t="str">
        <f>IFERROR(IF(Q60="Impacto",(M60-(+M60*T60)),IF(Q60="Probabilidad",M60,"")),"")</f>
        <v/>
      </c>
      <c r="AC60" s="56" t="str">
        <f>IFERROR(IF(OR(AND(Y60="Muy Baja",AA60="Leve"),AND(Y60="Muy Baja",AA60="Menor"),AND(Y60="Baja",AA60="Leve")),"Bajo",IF(OR(AND(Y60="Muy baja",AA60="Moderado"),AND(Y60="Baja",AA60="Menor"),AND(Y60="Baja",AA60="Moderado"),AND(Y60="Media",AA60="Leve"),AND(Y60="Media",AA60="Menor"),AND(Y60="Media",AA60="Moderado"),AND(Y60="Alta",AA60="Leve"),AND(Y60="Alta",AA60="Menor")),"Moderado",IF(OR(AND(Y60="Muy Baja",AA60="Mayor"),AND(Y60="Baja",AA60="Mayor"),AND(Y60="Media",AA60="Mayor"),AND(Y60="Alta",AA60="Moderado"),AND(Y60="Alta",AA60="Mayor"),AND(Y60="Muy Alta",AA60="Leve"),AND(Y60="Muy Alta",AA60="Menor"),AND(Y60="Muy Alta",AA60="Moderado"),AND(Y60="Muy Alta",AA60="Mayor")),"Alto",IF(OR(AND(Y60="Muy Baja",AA60="Catastrófico"),AND(Y60="Baja",AA60="Catastrófico"),AND(Y60="Media",AA60="Catastrófico"),AND(Y60="Alta",AA60="Catastrófico"),AND(Y60="Muy Alta",AA60="Catastrófico")),"Extremo","")))),"")</f>
        <v/>
      </c>
      <c r="AD60" s="57"/>
      <c r="AE60" s="58"/>
      <c r="AF60" s="48"/>
      <c r="AG60" s="59"/>
      <c r="AH60" s="59"/>
      <c r="AI60" s="58"/>
      <c r="AJ60" s="48"/>
      <c r="AK60" s="48"/>
      <c r="AL60" s="48"/>
      <c r="AM60" s="145"/>
      <c r="AN60" s="48"/>
      <c r="AO60" s="48"/>
      <c r="AP60" s="48"/>
      <c r="AQ60" s="48"/>
      <c r="AR60" s="145"/>
      <c r="AS60" s="48"/>
      <c r="AT60" s="48"/>
      <c r="AU60" s="8"/>
      <c r="AV60" s="8"/>
      <c r="AW60" s="8"/>
      <c r="AX60" s="8"/>
      <c r="AY60" s="8"/>
      <c r="AZ60" s="8"/>
      <c r="BA60" s="8"/>
      <c r="BB60" s="8"/>
      <c r="BC60" s="8"/>
      <c r="BD60" s="8"/>
      <c r="BE60" s="8"/>
      <c r="BF60" s="8"/>
      <c r="BG60" s="8"/>
      <c r="BH60" s="8"/>
      <c r="BI60" s="8"/>
      <c r="BJ60" s="8"/>
      <c r="BK60" s="8"/>
      <c r="BL60" s="8"/>
      <c r="BM60" s="8"/>
      <c r="BN60" s="8"/>
      <c r="BO60" s="8"/>
      <c r="BP60" s="8"/>
    </row>
    <row r="61" spans="1:68" hidden="1" x14ac:dyDescent="0.3">
      <c r="A61" s="197"/>
      <c r="B61" s="188"/>
      <c r="C61" s="188"/>
      <c r="D61" s="188"/>
      <c r="E61" s="236"/>
      <c r="F61" s="188"/>
      <c r="G61" s="191"/>
      <c r="H61" s="194"/>
      <c r="I61" s="209"/>
      <c r="J61" s="212"/>
      <c r="K61" s="209">
        <f ca="1">IF(NOT(ISERROR(MATCH(J61,_xlfn.ANCHORARRAY(E72),0))),I74&amp;"Por favor no seleccionar los criterios de impacto",J61)</f>
        <v>0</v>
      </c>
      <c r="L61" s="194"/>
      <c r="M61" s="209"/>
      <c r="N61" s="206"/>
      <c r="O61" s="6">
        <v>2</v>
      </c>
      <c r="P61" s="49"/>
      <c r="Q61" s="51" t="str">
        <f>IF(OR(R61="Preventivo",R61="Detectivo"),"Probabilidad",IF(R61="Correctivo","Impacto",""))</f>
        <v/>
      </c>
      <c r="R61" s="52"/>
      <c r="S61" s="52"/>
      <c r="T61" s="53" t="str">
        <f t="shared" ref="T61:T65" si="64">IF(AND(R61="Preventivo",S61="Automático"),"50%",IF(AND(R61="Preventivo",S61="Manual"),"40%",IF(AND(R61="Detectivo",S61="Automático"),"40%",IF(AND(R61="Detectivo",S61="Manual"),"30%",IF(AND(R61="Correctivo",S61="Automático"),"35%",IF(AND(R61="Correctivo",S61="Manual"),"25%",""))))))</f>
        <v/>
      </c>
      <c r="U61" s="52"/>
      <c r="V61" s="52"/>
      <c r="W61" s="52"/>
      <c r="X61" s="24" t="str">
        <f>IFERROR(IF(AND(Q60="Probabilidad",Q61="Probabilidad"),(Z60-(+Z60*T61)),IF(Q61="Probabilidad",(I60-(+I60*T61)),IF(Q61="Impacto",Z60,""))),"")</f>
        <v/>
      </c>
      <c r="Y61" s="54" t="str">
        <f t="shared" si="1"/>
        <v/>
      </c>
      <c r="Z61" s="55" t="str">
        <f t="shared" ref="Z61:Z65" si="65">+X61</f>
        <v/>
      </c>
      <c r="AA61" s="54" t="str">
        <f t="shared" si="3"/>
        <v/>
      </c>
      <c r="AB61" s="55" t="str">
        <f>IFERROR(IF(AND(Q60="Impacto",Q61="Impacto"),(AB54-(+AB54*T61)),IF(Q61="Impacto",($M$60-(+$M$60*T61)),IF(Q61="Probabilidad",AB54,""))),"")</f>
        <v/>
      </c>
      <c r="AC61" s="56" t="str">
        <f t="shared" ref="AC61:AC62" si="66">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48"/>
      <c r="AL61" s="48"/>
      <c r="AM61" s="145"/>
      <c r="AN61" s="48"/>
      <c r="AO61" s="48"/>
      <c r="AP61" s="48"/>
      <c r="AQ61" s="48"/>
      <c r="AR61" s="145"/>
      <c r="AS61" s="48"/>
      <c r="AT61" s="48"/>
      <c r="AU61" s="8"/>
      <c r="AV61" s="8"/>
      <c r="AW61" s="8"/>
      <c r="AX61" s="8"/>
      <c r="AY61" s="8"/>
      <c r="AZ61" s="8"/>
      <c r="BA61" s="8"/>
      <c r="BB61" s="8"/>
      <c r="BC61" s="8"/>
      <c r="BD61" s="8"/>
      <c r="BE61" s="8"/>
      <c r="BF61" s="8"/>
      <c r="BG61" s="8"/>
      <c r="BH61" s="8"/>
      <c r="BI61" s="8"/>
      <c r="BJ61" s="8"/>
      <c r="BK61" s="8"/>
      <c r="BL61" s="8"/>
      <c r="BM61" s="8"/>
      <c r="BN61" s="8"/>
      <c r="BO61" s="8"/>
      <c r="BP61" s="8"/>
    </row>
    <row r="62" spans="1:68" hidden="1" x14ac:dyDescent="0.3">
      <c r="A62" s="197"/>
      <c r="B62" s="188"/>
      <c r="C62" s="188"/>
      <c r="D62" s="188"/>
      <c r="E62" s="236"/>
      <c r="F62" s="188"/>
      <c r="G62" s="191"/>
      <c r="H62" s="194"/>
      <c r="I62" s="209"/>
      <c r="J62" s="212"/>
      <c r="K62" s="209">
        <f ca="1">IF(NOT(ISERROR(MATCH(J62,_xlfn.ANCHORARRAY(E73),0))),I75&amp;"Por favor no seleccionar los criterios de impacto",J62)</f>
        <v>0</v>
      </c>
      <c r="L62" s="194"/>
      <c r="M62" s="209"/>
      <c r="N62" s="206"/>
      <c r="O62" s="6">
        <v>3</v>
      </c>
      <c r="P62" s="50"/>
      <c r="Q62" s="51" t="str">
        <f>IF(OR(R62="Preventivo",R62="Detectivo"),"Probabilidad",IF(R62="Correctivo","Impacto",""))</f>
        <v/>
      </c>
      <c r="R62" s="52"/>
      <c r="S62" s="52"/>
      <c r="T62" s="53" t="str">
        <f t="shared" si="64"/>
        <v/>
      </c>
      <c r="U62" s="52"/>
      <c r="V62" s="52"/>
      <c r="W62" s="52"/>
      <c r="X62" s="24" t="str">
        <f>IFERROR(IF(AND(Q61="Probabilidad",Q62="Probabilidad"),(Z61-(+Z61*T62)),IF(AND(Q61="Impacto",Q62="Probabilidad"),(Z60-(+Z60*T62)),IF(Q62="Impacto",Z61,""))),"")</f>
        <v/>
      </c>
      <c r="Y62" s="54" t="str">
        <f t="shared" si="1"/>
        <v/>
      </c>
      <c r="Z62" s="55" t="str">
        <f t="shared" si="65"/>
        <v/>
      </c>
      <c r="AA62" s="54" t="str">
        <f t="shared" si="3"/>
        <v/>
      </c>
      <c r="AB62" s="55" t="str">
        <f>IFERROR(IF(AND(Q61="Impacto",Q62="Impacto"),(AB61-(+AB61*T62)),IF(AND(Q61="Probabilidad",Q62="Impacto"),(AB60-(+AB60*T62)),IF(Q62="Probabilidad",AB61,""))),"")</f>
        <v/>
      </c>
      <c r="AC62" s="56" t="str">
        <f t="shared" si="66"/>
        <v/>
      </c>
      <c r="AD62" s="57"/>
      <c r="AE62" s="58"/>
      <c r="AF62" s="48"/>
      <c r="AG62" s="59"/>
      <c r="AH62" s="59"/>
      <c r="AI62" s="58"/>
      <c r="AJ62" s="48"/>
      <c r="AK62" s="48"/>
      <c r="AL62" s="48"/>
      <c r="AM62" s="145"/>
      <c r="AN62" s="48"/>
      <c r="AO62" s="48"/>
      <c r="AP62" s="48"/>
      <c r="AQ62" s="48"/>
      <c r="AR62" s="145"/>
      <c r="AS62" s="48"/>
      <c r="AT62" s="48"/>
      <c r="AU62" s="8"/>
      <c r="AV62" s="8"/>
      <c r="AW62" s="8"/>
      <c r="AX62" s="8"/>
      <c r="AY62" s="8"/>
      <c r="AZ62" s="8"/>
      <c r="BA62" s="8"/>
      <c r="BB62" s="8"/>
      <c r="BC62" s="8"/>
      <c r="BD62" s="8"/>
      <c r="BE62" s="8"/>
      <c r="BF62" s="8"/>
      <c r="BG62" s="8"/>
      <c r="BH62" s="8"/>
      <c r="BI62" s="8"/>
      <c r="BJ62" s="8"/>
      <c r="BK62" s="8"/>
      <c r="BL62" s="8"/>
      <c r="BM62" s="8"/>
      <c r="BN62" s="8"/>
      <c r="BO62" s="8"/>
      <c r="BP62" s="8"/>
    </row>
    <row r="63" spans="1:68" hidden="1" x14ac:dyDescent="0.3">
      <c r="A63" s="197"/>
      <c r="B63" s="188"/>
      <c r="C63" s="188"/>
      <c r="D63" s="188"/>
      <c r="E63" s="236"/>
      <c r="F63" s="188"/>
      <c r="G63" s="191"/>
      <c r="H63" s="194"/>
      <c r="I63" s="209"/>
      <c r="J63" s="212"/>
      <c r="K63" s="209">
        <f ca="1">IF(NOT(ISERROR(MATCH(J63,_xlfn.ANCHORARRAY(E74),0))),I76&amp;"Por favor no seleccionar los criterios de impacto",J63)</f>
        <v>0</v>
      </c>
      <c r="L63" s="194"/>
      <c r="M63" s="209"/>
      <c r="N63" s="206"/>
      <c r="O63" s="6">
        <v>4</v>
      </c>
      <c r="P63" s="49"/>
      <c r="Q63" s="51" t="str">
        <f t="shared" ref="Q63:Q65" si="67">IF(OR(R63="Preventivo",R63="Detectivo"),"Probabilidad",IF(R63="Correctivo","Impacto",""))</f>
        <v/>
      </c>
      <c r="R63" s="52"/>
      <c r="S63" s="52"/>
      <c r="T63" s="53" t="str">
        <f t="shared" si="64"/>
        <v/>
      </c>
      <c r="U63" s="52"/>
      <c r="V63" s="52"/>
      <c r="W63" s="52"/>
      <c r="X63" s="24" t="str">
        <f t="shared" ref="X63:X65" si="68">IFERROR(IF(AND(Q62="Probabilidad",Q63="Probabilidad"),(Z62-(+Z62*T63)),IF(AND(Q62="Impacto",Q63="Probabilidad"),(Z61-(+Z61*T63)),IF(Q63="Impacto",Z62,""))),"")</f>
        <v/>
      </c>
      <c r="Y63" s="54" t="str">
        <f t="shared" si="1"/>
        <v/>
      </c>
      <c r="Z63" s="55" t="str">
        <f t="shared" si="65"/>
        <v/>
      </c>
      <c r="AA63" s="54" t="str">
        <f t="shared" si="3"/>
        <v/>
      </c>
      <c r="AB63" s="55" t="str">
        <f t="shared" ref="AB63:AB65" si="69">IFERROR(IF(AND(Q62="Impacto",Q63="Impacto"),(AB62-(+AB62*T63)),IF(AND(Q62="Probabilidad",Q63="Impacto"),(AB61-(+AB61*T63)),IF(Q63="Probabilidad",AB62,""))),"")</f>
        <v/>
      </c>
      <c r="AC63" s="56" t="str">
        <f>IFERROR(IF(OR(AND(Y63="Muy Baja",AA63="Leve"),AND(Y63="Muy Baja",AA63="Menor"),AND(Y63="Baja",AA63="Leve")),"Bajo",IF(OR(AND(Y63="Muy baja",AA63="Moderado"),AND(Y63="Baja",AA63="Menor"),AND(Y63="Baja",AA63="Moderado"),AND(Y63="Media",AA63="Leve"),AND(Y63="Media",AA63="Menor"),AND(Y63="Media",AA63="Moderado"),AND(Y63="Alta",AA63="Leve"),AND(Y63="Alta",AA63="Menor")),"Moderado",IF(OR(AND(Y63="Muy Baja",AA63="Mayor"),AND(Y63="Baja",AA63="Mayor"),AND(Y63="Media",AA63="Mayor"),AND(Y63="Alta",AA63="Moderado"),AND(Y63="Alta",AA63="Mayor"),AND(Y63="Muy Alta",AA63="Leve"),AND(Y63="Muy Alta",AA63="Menor"),AND(Y63="Muy Alta",AA63="Moderado"),AND(Y63="Muy Alta",AA63="Mayor")),"Alto",IF(OR(AND(Y63="Muy Baja",AA63="Catastrófico"),AND(Y63="Baja",AA63="Catastrófico"),AND(Y63="Media",AA63="Catastrófico"),AND(Y63="Alta",AA63="Catastrófico"),AND(Y63="Muy Alta",AA63="Catastrófico")),"Extremo","")))),"")</f>
        <v/>
      </c>
      <c r="AD63" s="57"/>
      <c r="AE63" s="58"/>
      <c r="AF63" s="48"/>
      <c r="AG63" s="59"/>
      <c r="AH63" s="59"/>
      <c r="AI63" s="58"/>
      <c r="AJ63" s="48"/>
      <c r="AK63" s="48"/>
      <c r="AL63" s="48"/>
      <c r="AM63" s="145"/>
      <c r="AN63" s="48"/>
      <c r="AO63" s="48"/>
      <c r="AP63" s="48"/>
      <c r="AQ63" s="48"/>
      <c r="AR63" s="145"/>
      <c r="AS63" s="48"/>
      <c r="AT63" s="48"/>
      <c r="AU63" s="8"/>
      <c r="AV63" s="8"/>
      <c r="AW63" s="8"/>
      <c r="AX63" s="8"/>
      <c r="AY63" s="8"/>
      <c r="AZ63" s="8"/>
      <c r="BA63" s="8"/>
      <c r="BB63" s="8"/>
      <c r="BC63" s="8"/>
      <c r="BD63" s="8"/>
      <c r="BE63" s="8"/>
      <c r="BF63" s="8"/>
      <c r="BG63" s="8"/>
      <c r="BH63" s="8"/>
      <c r="BI63" s="8"/>
      <c r="BJ63" s="8"/>
      <c r="BK63" s="8"/>
      <c r="BL63" s="8"/>
      <c r="BM63" s="8"/>
      <c r="BN63" s="8"/>
      <c r="BO63" s="8"/>
      <c r="BP63" s="8"/>
    </row>
    <row r="64" spans="1:68" hidden="1" x14ac:dyDescent="0.3">
      <c r="A64" s="197"/>
      <c r="B64" s="188"/>
      <c r="C64" s="188"/>
      <c r="D64" s="188"/>
      <c r="E64" s="236"/>
      <c r="F64" s="188"/>
      <c r="G64" s="191"/>
      <c r="H64" s="194"/>
      <c r="I64" s="209"/>
      <c r="J64" s="212"/>
      <c r="K64" s="209">
        <f ca="1">IF(NOT(ISERROR(MATCH(J64,_xlfn.ANCHORARRAY(E75),0))),I77&amp;"Por favor no seleccionar los criterios de impacto",J64)</f>
        <v>0</v>
      </c>
      <c r="L64" s="194"/>
      <c r="M64" s="209"/>
      <c r="N64" s="206"/>
      <c r="O64" s="6">
        <v>5</v>
      </c>
      <c r="P64" s="49"/>
      <c r="Q64" s="51" t="str">
        <f t="shared" si="67"/>
        <v/>
      </c>
      <c r="R64" s="52"/>
      <c r="S64" s="52"/>
      <c r="T64" s="53" t="str">
        <f t="shared" si="64"/>
        <v/>
      </c>
      <c r="U64" s="52"/>
      <c r="V64" s="52"/>
      <c r="W64" s="52"/>
      <c r="X64" s="24" t="str">
        <f t="shared" si="68"/>
        <v/>
      </c>
      <c r="Y64" s="54" t="str">
        <f t="shared" si="1"/>
        <v/>
      </c>
      <c r="Z64" s="55" t="str">
        <f t="shared" si="65"/>
        <v/>
      </c>
      <c r="AA64" s="54" t="str">
        <f t="shared" si="3"/>
        <v/>
      </c>
      <c r="AB64" s="55" t="str">
        <f t="shared" si="69"/>
        <v/>
      </c>
      <c r="AC64" s="56" t="str">
        <f t="shared" ref="AC64:AC65" si="70">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48"/>
      <c r="AL64" s="48"/>
      <c r="AM64" s="145"/>
      <c r="AN64" s="48"/>
      <c r="AO64" s="48"/>
      <c r="AP64" s="48"/>
      <c r="AQ64" s="48"/>
      <c r="AR64" s="145"/>
      <c r="AS64" s="48"/>
      <c r="AT64" s="48"/>
      <c r="AU64" s="8"/>
      <c r="AV64" s="8"/>
      <c r="AW64" s="8"/>
      <c r="AX64" s="8"/>
      <c r="AY64" s="8"/>
      <c r="AZ64" s="8"/>
      <c r="BA64" s="8"/>
      <c r="BB64" s="8"/>
      <c r="BC64" s="8"/>
      <c r="BD64" s="8"/>
      <c r="BE64" s="8"/>
      <c r="BF64" s="8"/>
      <c r="BG64" s="8"/>
      <c r="BH64" s="8"/>
      <c r="BI64" s="8"/>
      <c r="BJ64" s="8"/>
      <c r="BK64" s="8"/>
      <c r="BL64" s="8"/>
      <c r="BM64" s="8"/>
      <c r="BN64" s="8"/>
      <c r="BO64" s="8"/>
      <c r="BP64" s="8"/>
    </row>
    <row r="65" spans="1:68" hidden="1" x14ac:dyDescent="0.3">
      <c r="A65" s="198"/>
      <c r="B65" s="189"/>
      <c r="C65" s="189"/>
      <c r="D65" s="189"/>
      <c r="E65" s="237"/>
      <c r="F65" s="189"/>
      <c r="G65" s="192"/>
      <c r="H65" s="195"/>
      <c r="I65" s="210"/>
      <c r="J65" s="213"/>
      <c r="K65" s="210">
        <f ca="1">IF(NOT(ISERROR(MATCH(J65,_xlfn.ANCHORARRAY(E76),0))),I78&amp;"Por favor no seleccionar los criterios de impacto",J65)</f>
        <v>0</v>
      </c>
      <c r="L65" s="195"/>
      <c r="M65" s="210"/>
      <c r="N65" s="207"/>
      <c r="O65" s="6">
        <v>6</v>
      </c>
      <c r="P65" s="49"/>
      <c r="Q65" s="51" t="str">
        <f t="shared" si="67"/>
        <v/>
      </c>
      <c r="R65" s="52"/>
      <c r="S65" s="52"/>
      <c r="T65" s="53" t="str">
        <f t="shared" si="64"/>
        <v/>
      </c>
      <c r="U65" s="52"/>
      <c r="V65" s="52"/>
      <c r="W65" s="52"/>
      <c r="X65" s="24" t="str">
        <f t="shared" si="68"/>
        <v/>
      </c>
      <c r="Y65" s="54" t="str">
        <f t="shared" si="1"/>
        <v/>
      </c>
      <c r="Z65" s="55" t="str">
        <f t="shared" si="65"/>
        <v/>
      </c>
      <c r="AA65" s="54" t="str">
        <f t="shared" si="3"/>
        <v/>
      </c>
      <c r="AB65" s="55" t="str">
        <f t="shared" si="69"/>
        <v/>
      </c>
      <c r="AC65" s="56" t="str">
        <f t="shared" si="70"/>
        <v/>
      </c>
      <c r="AD65" s="57"/>
      <c r="AE65" s="58"/>
      <c r="AF65" s="48"/>
      <c r="AG65" s="59"/>
      <c r="AH65" s="59"/>
      <c r="AI65" s="58"/>
      <c r="AJ65" s="48"/>
      <c r="AK65" s="48"/>
      <c r="AL65" s="48"/>
      <c r="AM65" s="145"/>
      <c r="AN65" s="48"/>
      <c r="AO65" s="48"/>
      <c r="AP65" s="48"/>
      <c r="AQ65" s="48"/>
      <c r="AR65" s="145"/>
      <c r="AS65" s="48"/>
      <c r="AT65" s="48"/>
      <c r="AU65" s="8"/>
      <c r="AV65" s="8"/>
      <c r="AW65" s="8"/>
      <c r="AX65" s="8"/>
      <c r="AY65" s="8"/>
      <c r="AZ65" s="8"/>
      <c r="BA65" s="8"/>
      <c r="BB65" s="8"/>
      <c r="BC65" s="8"/>
      <c r="BD65" s="8"/>
      <c r="BE65" s="8"/>
      <c r="BF65" s="8"/>
      <c r="BG65" s="8"/>
      <c r="BH65" s="8"/>
      <c r="BI65" s="8"/>
      <c r="BJ65" s="8"/>
      <c r="BK65" s="8"/>
      <c r="BL65" s="8"/>
      <c r="BM65" s="8"/>
      <c r="BN65" s="8"/>
      <c r="BO65" s="8"/>
      <c r="BP65" s="8"/>
    </row>
    <row r="66" spans="1:68" hidden="1" x14ac:dyDescent="0.3">
      <c r="A66" s="196">
        <v>10</v>
      </c>
      <c r="B66" s="187"/>
      <c r="C66" s="187"/>
      <c r="D66" s="187"/>
      <c r="E66" s="235"/>
      <c r="F66" s="187"/>
      <c r="G66" s="190"/>
      <c r="H66" s="193" t="str">
        <f>IF(G66&lt;=0,"",IF(G66&lt;=2,"Muy Baja",IF(G66&lt;=24,"Baja",IF(G66&lt;=500,"Media",IF(G66&lt;=5000,"Alta","Muy Alta")))))</f>
        <v/>
      </c>
      <c r="I66" s="208" t="str">
        <f>IF(H66="","",IF(H66="Muy Baja",0.2,IF(H66="Baja",0.4,IF(H66="Media",0.6,IF(H66="Alta",0.8,IF(H66="Muy Alta",1,))))))</f>
        <v/>
      </c>
      <c r="J66" s="211"/>
      <c r="K66" s="208">
        <f ca="1">IF(NOT(ISERROR(MATCH(J66,'Tabla Impacto'!$B$221:$B$223,0))),'Tabla Impacto'!$F$223&amp;"Por favor no seleccionar los criterios de impacto(Afectación Económica o presupuestal y Pérdida Reputacional)",J66)</f>
        <v>0</v>
      </c>
      <c r="L66" s="193" t="str">
        <f ca="1">IF(OR(K66='Tabla Impacto'!$C$11,K66='Tabla Impacto'!$D$11),"Leve",IF(OR(K66='Tabla Impacto'!$C$12,K66='Tabla Impacto'!$D$12),"Menor",IF(OR(K66='Tabla Impacto'!$C$13,K66='Tabla Impacto'!$D$13),"Moderado",IF(OR(K66='Tabla Impacto'!$C$14,K66='Tabla Impacto'!$D$14),"Mayor",IF(OR(K66='Tabla Impacto'!$C$15,K66='Tabla Impacto'!$D$15),"Catastrófico","")))))</f>
        <v/>
      </c>
      <c r="M66" s="208" t="str">
        <f ca="1">IF(L66="","",IF(L66="Leve",0.2,IF(L66="Menor",0.4,IF(L66="Moderado",0.6,IF(L66="Mayor",0.8,IF(L66="Catastrófico",1,))))))</f>
        <v/>
      </c>
      <c r="N66" s="205" t="str">
        <f ca="1">IF(OR(AND(H66="Muy Baja",L66="Leve"),AND(H66="Muy Baja",L66="Menor"),AND(H66="Baja",L66="Leve")),"Bajo",IF(OR(AND(H66="Muy baja",L66="Moderado"),AND(H66="Baja",L66="Menor"),AND(H66="Baja",L66="Moderado"),AND(H66="Media",L66="Leve"),AND(H66="Media",L66="Menor"),AND(H66="Media",L66="Moderado"),AND(H66="Alta",L66="Leve"),AND(H66="Alta",L66="Menor")),"Moderado",IF(OR(AND(H66="Muy Baja",L66="Mayor"),AND(H66="Baja",L66="Mayor"),AND(H66="Media",L66="Mayor"),AND(H66="Alta",L66="Moderado"),AND(H66="Alta",L66="Mayor"),AND(H66="Muy Alta",L66="Leve"),AND(H66="Muy Alta",L66="Menor"),AND(H66="Muy Alta",L66="Moderado"),AND(H66="Muy Alta",L66="Mayor")),"Alto",IF(OR(AND(H66="Muy Baja",L66="Catastrófico"),AND(H66="Baja",L66="Catastrófico"),AND(H66="Media",L66="Catastrófico"),AND(H66="Alta",L66="Catastrófico"),AND(H66="Muy Alta",L66="Catastrófico")),"Extremo",""))))</f>
        <v/>
      </c>
      <c r="O66" s="6">
        <v>1</v>
      </c>
      <c r="P66" s="49"/>
      <c r="Q66" s="51" t="str">
        <f>IF(OR(R66="Preventivo",R66="Detectivo"),"Probabilidad",IF(R66="Correctivo","Impacto",""))</f>
        <v/>
      </c>
      <c r="R66" s="52"/>
      <c r="S66" s="52"/>
      <c r="T66" s="53" t="str">
        <f>IF(AND(R66="Preventivo",S66="Automático"),"50%",IF(AND(R66="Preventivo",S66="Manual"),"40%",IF(AND(R66="Detectivo",S66="Automático"),"40%",IF(AND(R66="Detectivo",S66="Manual"),"30%",IF(AND(R66="Correctivo",S66="Automático"),"35%",IF(AND(R66="Correctivo",S66="Manual"),"25%",""))))))</f>
        <v/>
      </c>
      <c r="U66" s="52"/>
      <c r="V66" s="52"/>
      <c r="W66" s="52"/>
      <c r="X66" s="24" t="str">
        <f>IFERROR(IF(Q66="Probabilidad",(I66-(+I66*T66)),IF(Q66="Impacto",I66,"")),"")</f>
        <v/>
      </c>
      <c r="Y66" s="54" t="str">
        <f>IFERROR(IF(X66="","",IF(X66&lt;=0.2,"Muy Baja",IF(X66&lt;=0.4,"Baja",IF(X66&lt;=0.6,"Media",IF(X66&lt;=0.8,"Alta","Muy Alta"))))),"")</f>
        <v/>
      </c>
      <c r="Z66" s="55" t="str">
        <f>+X66</f>
        <v/>
      </c>
      <c r="AA66" s="54" t="str">
        <f>IFERROR(IF(AB66="","",IF(AB66&lt;=0.2,"Leve",IF(AB66&lt;=0.4,"Menor",IF(AB66&lt;=0.6,"Moderado",IF(AB66&lt;=0.8,"Mayor","Catastrófico"))))),"")</f>
        <v/>
      </c>
      <c r="AB66" s="55" t="str">
        <f>IFERROR(IF(Q66="Impacto",(M66-(+M66*T66)),IF(Q66="Probabilidad",M66,"")),"")</f>
        <v/>
      </c>
      <c r="AC66" s="56" t="str">
        <f>IFERROR(IF(OR(AND(Y66="Muy Baja",AA66="Leve"),AND(Y66="Muy Baja",AA66="Menor"),AND(Y66="Baja",AA66="Leve")),"Bajo",IF(OR(AND(Y66="Muy baja",AA66="Moderado"),AND(Y66="Baja",AA66="Menor"),AND(Y66="Baja",AA66="Moderado"),AND(Y66="Media",AA66="Leve"),AND(Y66="Media",AA66="Menor"),AND(Y66="Media",AA66="Moderado"),AND(Y66="Alta",AA66="Leve"),AND(Y66="Alta",AA66="Menor")),"Moderado",IF(OR(AND(Y66="Muy Baja",AA66="Mayor"),AND(Y66="Baja",AA66="Mayor"),AND(Y66="Media",AA66="Mayor"),AND(Y66="Alta",AA66="Moderado"),AND(Y66="Alta",AA66="Mayor"),AND(Y66="Muy Alta",AA66="Leve"),AND(Y66="Muy Alta",AA66="Menor"),AND(Y66="Muy Alta",AA66="Moderado"),AND(Y66="Muy Alta",AA66="Mayor")),"Alto",IF(OR(AND(Y66="Muy Baja",AA66="Catastrófico"),AND(Y66="Baja",AA66="Catastrófico"),AND(Y66="Media",AA66="Catastrófico"),AND(Y66="Alta",AA66="Catastrófico"),AND(Y66="Muy Alta",AA66="Catastrófico")),"Extremo","")))),"")</f>
        <v/>
      </c>
      <c r="AD66" s="57"/>
      <c r="AE66" s="58"/>
      <c r="AF66" s="48"/>
      <c r="AG66" s="59"/>
      <c r="AH66" s="59"/>
      <c r="AI66" s="58"/>
      <c r="AJ66" s="48"/>
      <c r="AK66" s="48"/>
      <c r="AL66" s="48"/>
      <c r="AM66" s="145"/>
      <c r="AN66" s="48"/>
      <c r="AO66" s="48"/>
      <c r="AP66" s="48"/>
      <c r="AQ66" s="48"/>
      <c r="AR66" s="145"/>
      <c r="AS66" s="48"/>
      <c r="AT66" s="48"/>
      <c r="AU66" s="8"/>
      <c r="AV66" s="8"/>
      <c r="AW66" s="8"/>
      <c r="AX66" s="8"/>
      <c r="AY66" s="8"/>
      <c r="AZ66" s="8"/>
      <c r="BA66" s="8"/>
      <c r="BB66" s="8"/>
      <c r="BC66" s="8"/>
      <c r="BD66" s="8"/>
      <c r="BE66" s="8"/>
      <c r="BF66" s="8"/>
      <c r="BG66" s="8"/>
      <c r="BH66" s="8"/>
      <c r="BI66" s="8"/>
      <c r="BJ66" s="8"/>
      <c r="BK66" s="8"/>
      <c r="BL66" s="8"/>
      <c r="BM66" s="8"/>
      <c r="BN66" s="8"/>
      <c r="BO66" s="8"/>
      <c r="BP66" s="8"/>
    </row>
    <row r="67" spans="1:68" hidden="1" x14ac:dyDescent="0.3">
      <c r="A67" s="197"/>
      <c r="B67" s="188"/>
      <c r="C67" s="188"/>
      <c r="D67" s="188"/>
      <c r="E67" s="236"/>
      <c r="F67" s="188"/>
      <c r="G67" s="191"/>
      <c r="H67" s="194"/>
      <c r="I67" s="209"/>
      <c r="J67" s="212"/>
      <c r="K67" s="209">
        <f ca="1">IF(NOT(ISERROR(MATCH(J67,_xlfn.ANCHORARRAY(E78),0))),I80&amp;"Por favor no seleccionar los criterios de impacto",J67)</f>
        <v>0</v>
      </c>
      <c r="L67" s="194"/>
      <c r="M67" s="209"/>
      <c r="N67" s="206"/>
      <c r="O67" s="6">
        <v>2</v>
      </c>
      <c r="P67" s="49"/>
      <c r="Q67" s="51" t="str">
        <f>IF(OR(R67="Preventivo",R67="Detectivo"),"Probabilidad",IF(R67="Correctivo","Impacto",""))</f>
        <v/>
      </c>
      <c r="R67" s="52"/>
      <c r="S67" s="52"/>
      <c r="T67" s="53" t="str">
        <f t="shared" ref="T67:T71" si="71">IF(AND(R67="Preventivo",S67="Automático"),"50%",IF(AND(R67="Preventivo",S67="Manual"),"40%",IF(AND(R67="Detectivo",S67="Automático"),"40%",IF(AND(R67="Detectivo",S67="Manual"),"30%",IF(AND(R67="Correctivo",S67="Automático"),"35%",IF(AND(R67="Correctivo",S67="Manual"),"25%",""))))))</f>
        <v/>
      </c>
      <c r="U67" s="52"/>
      <c r="V67" s="52"/>
      <c r="W67" s="52"/>
      <c r="X67" s="24" t="str">
        <f>IFERROR(IF(AND(Q66="Probabilidad",Q67="Probabilidad"),(Z66-(+Z66*T67)),IF(Q67="Probabilidad",(I66-(+I66*T67)),IF(Q67="Impacto",Z66,""))),"")</f>
        <v/>
      </c>
      <c r="Y67" s="54" t="str">
        <f t="shared" si="1"/>
        <v/>
      </c>
      <c r="Z67" s="55" t="str">
        <f t="shared" ref="Z67:Z71" si="72">+X67</f>
        <v/>
      </c>
      <c r="AA67" s="54" t="str">
        <f t="shared" si="3"/>
        <v/>
      </c>
      <c r="AB67" s="55" t="str">
        <f>IFERROR(IF(AND(Q66="Impacto",Q67="Impacto"),(AB60-(+AB60*T67)),IF(Q67="Impacto",($M$66-(+$M$66*T67)),IF(Q67="Probabilidad",AB60,""))),"")</f>
        <v/>
      </c>
      <c r="AC67" s="56" t="str">
        <f t="shared" ref="AC67:AC68" si="73">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c r="AK67" s="48"/>
      <c r="AL67" s="48"/>
      <c r="AM67" s="145"/>
      <c r="AN67" s="48"/>
      <c r="AO67" s="48"/>
      <c r="AP67" s="48"/>
      <c r="AQ67" s="48"/>
      <c r="AR67" s="145"/>
      <c r="AS67" s="48"/>
      <c r="AT67" s="48"/>
    </row>
    <row r="68" spans="1:68" hidden="1" x14ac:dyDescent="0.3">
      <c r="A68" s="197"/>
      <c r="B68" s="188"/>
      <c r="C68" s="188"/>
      <c r="D68" s="188"/>
      <c r="E68" s="236"/>
      <c r="F68" s="188"/>
      <c r="G68" s="191"/>
      <c r="H68" s="194"/>
      <c r="I68" s="209"/>
      <c r="J68" s="212"/>
      <c r="K68" s="209">
        <f ca="1">IF(NOT(ISERROR(MATCH(J68,_xlfn.ANCHORARRAY(E79),0))),I81&amp;"Por favor no seleccionar los criterios de impacto",J68)</f>
        <v>0</v>
      </c>
      <c r="L68" s="194"/>
      <c r="M68" s="209"/>
      <c r="N68" s="206"/>
      <c r="O68" s="6">
        <v>3</v>
      </c>
      <c r="P68" s="50"/>
      <c r="Q68" s="51" t="str">
        <f>IF(OR(R68="Preventivo",R68="Detectivo"),"Probabilidad",IF(R68="Correctivo","Impacto",""))</f>
        <v/>
      </c>
      <c r="R68" s="52"/>
      <c r="S68" s="52"/>
      <c r="T68" s="53" t="str">
        <f t="shared" si="71"/>
        <v/>
      </c>
      <c r="U68" s="52"/>
      <c r="V68" s="52"/>
      <c r="W68" s="52"/>
      <c r="X68" s="24" t="str">
        <f>IFERROR(IF(AND(Q67="Probabilidad",Q68="Probabilidad"),(Z67-(+Z67*T68)),IF(AND(Q67="Impacto",Q68="Probabilidad"),(Z66-(+Z66*T68)),IF(Q68="Impacto",Z67,""))),"")</f>
        <v/>
      </c>
      <c r="Y68" s="54" t="str">
        <f t="shared" si="1"/>
        <v/>
      </c>
      <c r="Z68" s="55" t="str">
        <f t="shared" si="72"/>
        <v/>
      </c>
      <c r="AA68" s="54" t="str">
        <f t="shared" si="3"/>
        <v/>
      </c>
      <c r="AB68" s="55" t="str">
        <f>IFERROR(IF(AND(Q67="Impacto",Q68="Impacto"),(AB67-(+AB67*T68)),IF(AND(Q67="Probabilidad",Q68="Impacto"),(AB66-(+AB66*T68)),IF(Q68="Probabilidad",AB67,""))),"")</f>
        <v/>
      </c>
      <c r="AC68" s="56" t="str">
        <f t="shared" si="73"/>
        <v/>
      </c>
      <c r="AD68" s="57"/>
      <c r="AE68" s="58"/>
      <c r="AF68" s="48"/>
      <c r="AG68" s="59"/>
      <c r="AH68" s="59"/>
      <c r="AI68" s="58"/>
      <c r="AJ68" s="48"/>
      <c r="AK68" s="48"/>
      <c r="AL68" s="48"/>
      <c r="AM68" s="145"/>
      <c r="AN68" s="48"/>
      <c r="AO68" s="48"/>
      <c r="AP68" s="48"/>
      <c r="AQ68" s="48"/>
      <c r="AR68" s="145"/>
      <c r="AS68" s="48"/>
      <c r="AT68" s="48"/>
    </row>
    <row r="69" spans="1:68" hidden="1" x14ac:dyDescent="0.3">
      <c r="A69" s="197"/>
      <c r="B69" s="188"/>
      <c r="C69" s="188"/>
      <c r="D69" s="188"/>
      <c r="E69" s="236"/>
      <c r="F69" s="188"/>
      <c r="G69" s="191"/>
      <c r="H69" s="194"/>
      <c r="I69" s="209"/>
      <c r="J69" s="212"/>
      <c r="K69" s="209">
        <f ca="1">IF(NOT(ISERROR(MATCH(J69,_xlfn.ANCHORARRAY(E80),0))),I82&amp;"Por favor no seleccionar los criterios de impacto",J69)</f>
        <v>0</v>
      </c>
      <c r="L69" s="194"/>
      <c r="M69" s="209"/>
      <c r="N69" s="206"/>
      <c r="O69" s="6">
        <v>4</v>
      </c>
      <c r="P69" s="49"/>
      <c r="Q69" s="51" t="str">
        <f t="shared" ref="Q69:Q71" si="74">IF(OR(R69="Preventivo",R69="Detectivo"),"Probabilidad",IF(R69="Correctivo","Impacto",""))</f>
        <v/>
      </c>
      <c r="R69" s="52"/>
      <c r="S69" s="52"/>
      <c r="T69" s="53" t="str">
        <f t="shared" si="71"/>
        <v/>
      </c>
      <c r="U69" s="52"/>
      <c r="V69" s="52"/>
      <c r="W69" s="52"/>
      <c r="X69" s="24" t="str">
        <f t="shared" ref="X69:X71" si="75">IFERROR(IF(AND(Q68="Probabilidad",Q69="Probabilidad"),(Z68-(+Z68*T69)),IF(AND(Q68="Impacto",Q69="Probabilidad"),(Z67-(+Z67*T69)),IF(Q69="Impacto",Z68,""))),"")</f>
        <v/>
      </c>
      <c r="Y69" s="54" t="str">
        <f t="shared" si="1"/>
        <v/>
      </c>
      <c r="Z69" s="55" t="str">
        <f t="shared" si="72"/>
        <v/>
      </c>
      <c r="AA69" s="54" t="str">
        <f t="shared" si="3"/>
        <v/>
      </c>
      <c r="AB69" s="55" t="str">
        <f t="shared" ref="AB69:AB71" si="76">IFERROR(IF(AND(Q68="Impacto",Q69="Impacto"),(AB68-(+AB68*T69)),IF(AND(Q68="Probabilidad",Q69="Impacto"),(AB67-(+AB67*T69)),IF(Q69="Probabilidad",AB68,""))),"")</f>
        <v/>
      </c>
      <c r="AC69" s="56" t="str">
        <f>IFERROR(IF(OR(AND(Y69="Muy Baja",AA69="Leve"),AND(Y69="Muy Baja",AA69="Menor"),AND(Y69="Baja",AA69="Leve")),"Bajo",IF(OR(AND(Y69="Muy baja",AA69="Moderado"),AND(Y69="Baja",AA69="Menor"),AND(Y69="Baja",AA69="Moderado"),AND(Y69="Media",AA69="Leve"),AND(Y69="Media",AA69="Menor"),AND(Y69="Media",AA69="Moderado"),AND(Y69="Alta",AA69="Leve"),AND(Y69="Alta",AA69="Menor")),"Moderado",IF(OR(AND(Y69="Muy Baja",AA69="Mayor"),AND(Y69="Baja",AA69="Mayor"),AND(Y69="Media",AA69="Mayor"),AND(Y69="Alta",AA69="Moderado"),AND(Y69="Alta",AA69="Mayor"),AND(Y69="Muy Alta",AA69="Leve"),AND(Y69="Muy Alta",AA69="Menor"),AND(Y69="Muy Alta",AA69="Moderado"),AND(Y69="Muy Alta",AA69="Mayor")),"Alto",IF(OR(AND(Y69="Muy Baja",AA69="Catastrófico"),AND(Y69="Baja",AA69="Catastrófico"),AND(Y69="Media",AA69="Catastrófico"),AND(Y69="Alta",AA69="Catastrófico"),AND(Y69="Muy Alta",AA69="Catastrófico")),"Extremo","")))),"")</f>
        <v/>
      </c>
      <c r="AD69" s="57"/>
      <c r="AE69" s="58"/>
      <c r="AF69" s="48"/>
      <c r="AG69" s="59"/>
      <c r="AH69" s="59"/>
      <c r="AI69" s="58"/>
      <c r="AJ69" s="48"/>
      <c r="AK69" s="48"/>
      <c r="AL69" s="48"/>
      <c r="AM69" s="145"/>
      <c r="AN69" s="48"/>
      <c r="AO69" s="48"/>
      <c r="AP69" s="48"/>
      <c r="AQ69" s="48"/>
      <c r="AR69" s="145"/>
      <c r="AS69" s="48"/>
      <c r="AT69" s="48"/>
    </row>
    <row r="70" spans="1:68" hidden="1" x14ac:dyDescent="0.3">
      <c r="A70" s="197"/>
      <c r="B70" s="188"/>
      <c r="C70" s="188"/>
      <c r="D70" s="188"/>
      <c r="E70" s="236"/>
      <c r="F70" s="188"/>
      <c r="G70" s="191"/>
      <c r="H70" s="194"/>
      <c r="I70" s="209"/>
      <c r="J70" s="212"/>
      <c r="K70" s="209">
        <f ca="1">IF(NOT(ISERROR(MATCH(J70,_xlfn.ANCHORARRAY(E81),0))),I83&amp;"Por favor no seleccionar los criterios de impacto",J70)</f>
        <v>0</v>
      </c>
      <c r="L70" s="194"/>
      <c r="M70" s="209"/>
      <c r="N70" s="206"/>
      <c r="O70" s="6">
        <v>5</v>
      </c>
      <c r="P70" s="49"/>
      <c r="Q70" s="51" t="str">
        <f t="shared" si="74"/>
        <v/>
      </c>
      <c r="R70" s="52"/>
      <c r="S70" s="52"/>
      <c r="T70" s="53" t="str">
        <f t="shared" si="71"/>
        <v/>
      </c>
      <c r="U70" s="52"/>
      <c r="V70" s="52"/>
      <c r="W70" s="52"/>
      <c r="X70" s="24" t="str">
        <f t="shared" si="75"/>
        <v/>
      </c>
      <c r="Y70" s="54" t="str">
        <f t="shared" si="1"/>
        <v/>
      </c>
      <c r="Z70" s="55" t="str">
        <f t="shared" si="72"/>
        <v/>
      </c>
      <c r="AA70" s="54" t="str">
        <f t="shared" si="3"/>
        <v/>
      </c>
      <c r="AB70" s="55" t="str">
        <f t="shared" si="76"/>
        <v/>
      </c>
      <c r="AC70" s="56" t="str">
        <f t="shared" ref="AC70:AC71" si="77">IFERROR(IF(OR(AND(Y70="Muy Baja",AA70="Leve"),AND(Y70="Muy Baja",AA70="Menor"),AND(Y70="Baja",AA70="Leve")),"Bajo",IF(OR(AND(Y70="Muy baja",AA70="Moderado"),AND(Y70="Baja",AA70="Menor"),AND(Y70="Baja",AA70="Moderado"),AND(Y70="Media",AA70="Leve"),AND(Y70="Media",AA70="Menor"),AND(Y70="Media",AA70="Moderado"),AND(Y70="Alta",AA70="Leve"),AND(Y70="Alta",AA70="Menor")),"Moderado",IF(OR(AND(Y70="Muy Baja",AA70="Mayor"),AND(Y70="Baja",AA70="Mayor"),AND(Y70="Media",AA70="Mayor"),AND(Y70="Alta",AA70="Moderado"),AND(Y70="Alta",AA70="Mayor"),AND(Y70="Muy Alta",AA70="Leve"),AND(Y70="Muy Alta",AA70="Menor"),AND(Y70="Muy Alta",AA70="Moderado"),AND(Y70="Muy Alta",AA70="Mayor")),"Alto",IF(OR(AND(Y70="Muy Baja",AA70="Catastrófico"),AND(Y70="Baja",AA70="Catastrófico"),AND(Y70="Media",AA70="Catastrófico"),AND(Y70="Alta",AA70="Catastrófico"),AND(Y70="Muy Alta",AA70="Catastrófico")),"Extremo","")))),"")</f>
        <v/>
      </c>
      <c r="AD70" s="57"/>
      <c r="AE70" s="58"/>
      <c r="AF70" s="48"/>
      <c r="AG70" s="59"/>
      <c r="AH70" s="59"/>
      <c r="AI70" s="58"/>
      <c r="AJ70" s="48"/>
      <c r="AK70" s="48"/>
      <c r="AL70" s="48"/>
      <c r="AM70" s="145"/>
      <c r="AN70" s="48"/>
      <c r="AO70" s="48"/>
      <c r="AP70" s="48"/>
      <c r="AQ70" s="48"/>
      <c r="AR70" s="145"/>
      <c r="AS70" s="48"/>
      <c r="AT70" s="48"/>
    </row>
    <row r="71" spans="1:68" hidden="1" x14ac:dyDescent="0.3">
      <c r="A71" s="198"/>
      <c r="B71" s="189"/>
      <c r="C71" s="189"/>
      <c r="D71" s="189"/>
      <c r="E71" s="237"/>
      <c r="F71" s="189"/>
      <c r="G71" s="192"/>
      <c r="H71" s="195"/>
      <c r="I71" s="210"/>
      <c r="J71" s="213"/>
      <c r="K71" s="210">
        <f ca="1">IF(NOT(ISERROR(MATCH(J71,_xlfn.ANCHORARRAY(E82),0))),I84&amp;"Por favor no seleccionar los criterios de impacto",J71)</f>
        <v>0</v>
      </c>
      <c r="L71" s="195"/>
      <c r="M71" s="210"/>
      <c r="N71" s="207"/>
      <c r="O71" s="6">
        <v>6</v>
      </c>
      <c r="P71" s="49"/>
      <c r="Q71" s="51" t="str">
        <f t="shared" si="74"/>
        <v/>
      </c>
      <c r="R71" s="52"/>
      <c r="S71" s="52"/>
      <c r="T71" s="53" t="str">
        <f t="shared" si="71"/>
        <v/>
      </c>
      <c r="U71" s="52"/>
      <c r="V71" s="52"/>
      <c r="W71" s="52"/>
      <c r="X71" s="24" t="str">
        <f t="shared" si="75"/>
        <v/>
      </c>
      <c r="Y71" s="54" t="str">
        <f t="shared" si="1"/>
        <v/>
      </c>
      <c r="Z71" s="55" t="str">
        <f t="shared" si="72"/>
        <v/>
      </c>
      <c r="AA71" s="54" t="str">
        <f t="shared" si="3"/>
        <v/>
      </c>
      <c r="AB71" s="55" t="str">
        <f t="shared" si="76"/>
        <v/>
      </c>
      <c r="AC71" s="56" t="str">
        <f t="shared" si="77"/>
        <v/>
      </c>
      <c r="AD71" s="57"/>
      <c r="AE71" s="58"/>
      <c r="AF71" s="48"/>
      <c r="AG71" s="59"/>
      <c r="AH71" s="59"/>
      <c r="AI71" s="58"/>
      <c r="AJ71" s="48"/>
      <c r="AK71" s="48"/>
      <c r="AL71" s="48"/>
      <c r="AM71" s="145"/>
      <c r="AN71" s="48"/>
      <c r="AO71" s="48"/>
      <c r="AP71" s="48"/>
      <c r="AQ71" s="48"/>
      <c r="AR71" s="145"/>
      <c r="AS71" s="48"/>
      <c r="AT71" s="48"/>
    </row>
    <row r="72" spans="1:68" ht="42" customHeight="1" x14ac:dyDescent="0.3">
      <c r="A72" s="6"/>
      <c r="B72" s="239" t="s">
        <v>131</v>
      </c>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0"/>
      <c r="AK72" s="240"/>
      <c r="AL72" s="240"/>
      <c r="AM72" s="240"/>
      <c r="AN72" s="240"/>
      <c r="AO72" s="240"/>
      <c r="AP72" s="240"/>
      <c r="AQ72" s="240"/>
      <c r="AR72" s="240"/>
      <c r="AS72" s="240"/>
      <c r="AT72" s="241"/>
    </row>
    <row r="74" spans="1:68" x14ac:dyDescent="0.3">
      <c r="A74" s="1"/>
      <c r="B74" s="25" t="s">
        <v>143</v>
      </c>
      <c r="C74" s="1"/>
      <c r="D74" s="1"/>
      <c r="F74" s="1"/>
    </row>
    <row r="76" spans="1:68" x14ac:dyDescent="0.3">
      <c r="B76" s="2" t="s">
        <v>236</v>
      </c>
      <c r="C76" s="245" t="s">
        <v>256</v>
      </c>
      <c r="D76" s="245"/>
    </row>
    <row r="77" spans="1:68" x14ac:dyDescent="0.3">
      <c r="B77" s="2" t="s">
        <v>267</v>
      </c>
      <c r="C77" s="245" t="s">
        <v>266</v>
      </c>
      <c r="D77" s="245"/>
    </row>
    <row r="78" spans="1:68" x14ac:dyDescent="0.3">
      <c r="C78" s="245"/>
      <c r="D78" s="245"/>
    </row>
  </sheetData>
  <dataConsolidate/>
  <mergeCells count="193">
    <mergeCell ref="AK9:AT9"/>
    <mergeCell ref="AK10:AO10"/>
    <mergeCell ref="AP10:AT10"/>
    <mergeCell ref="B72:AT72"/>
    <mergeCell ref="C1:AR1"/>
    <mergeCell ref="C2:AR4"/>
    <mergeCell ref="A1:B4"/>
    <mergeCell ref="C77:D77"/>
    <mergeCell ref="C78:D78"/>
    <mergeCell ref="C76:D76"/>
    <mergeCell ref="C6:N6"/>
    <mergeCell ref="O6:Q6"/>
    <mergeCell ref="A9:G9"/>
    <mergeCell ref="H9:N9"/>
    <mergeCell ref="O9:W9"/>
    <mergeCell ref="X9:AD9"/>
    <mergeCell ref="AE9:AJ9"/>
    <mergeCell ref="M60:M65"/>
    <mergeCell ref="N60:N65"/>
    <mergeCell ref="A66:A71"/>
    <mergeCell ref="B66:B71"/>
    <mergeCell ref="C66:C71"/>
    <mergeCell ref="D66:D71"/>
    <mergeCell ref="E66:E71"/>
    <mergeCell ref="F66:F71"/>
    <mergeCell ref="G66:G71"/>
    <mergeCell ref="H66:H71"/>
    <mergeCell ref="I66:I71"/>
    <mergeCell ref="J66:J71"/>
    <mergeCell ref="K66:K71"/>
    <mergeCell ref="L66:L71"/>
    <mergeCell ref="M66:M71"/>
    <mergeCell ref="N66:N71"/>
    <mergeCell ref="J60:J65"/>
    <mergeCell ref="K60:K65"/>
    <mergeCell ref="L60:L65"/>
    <mergeCell ref="A60:A65"/>
    <mergeCell ref="B60:B65"/>
    <mergeCell ref="C60:C65"/>
    <mergeCell ref="D60:D65"/>
    <mergeCell ref="E60:E65"/>
    <mergeCell ref="F60:F65"/>
    <mergeCell ref="G60:G65"/>
    <mergeCell ref="H60:H65"/>
    <mergeCell ref="I60:I65"/>
    <mergeCell ref="M48:M53"/>
    <mergeCell ref="N48:N53"/>
    <mergeCell ref="F54:F59"/>
    <mergeCell ref="G54:G59"/>
    <mergeCell ref="H54:H59"/>
    <mergeCell ref="I54:I59"/>
    <mergeCell ref="J54:J59"/>
    <mergeCell ref="F48:F53"/>
    <mergeCell ref="G48:G53"/>
    <mergeCell ref="H48:H53"/>
    <mergeCell ref="I48:I53"/>
    <mergeCell ref="K54:K59"/>
    <mergeCell ref="L54:L59"/>
    <mergeCell ref="M54:M59"/>
    <mergeCell ref="N54:N59"/>
    <mergeCell ref="I36:I41"/>
    <mergeCell ref="J36:J41"/>
    <mergeCell ref="G42:G47"/>
    <mergeCell ref="H42:H47"/>
    <mergeCell ref="I42:I47"/>
    <mergeCell ref="K36:K41"/>
    <mergeCell ref="L36:L41"/>
    <mergeCell ref="A54:A59"/>
    <mergeCell ref="B54:B59"/>
    <mergeCell ref="C54:C59"/>
    <mergeCell ref="D54:D59"/>
    <mergeCell ref="E54:E59"/>
    <mergeCell ref="A48:A53"/>
    <mergeCell ref="B48:B53"/>
    <mergeCell ref="C48:C53"/>
    <mergeCell ref="D48:D53"/>
    <mergeCell ref="E48:E53"/>
    <mergeCell ref="M36:M41"/>
    <mergeCell ref="N36:N41"/>
    <mergeCell ref="M42:M47"/>
    <mergeCell ref="N42:N47"/>
    <mergeCell ref="J48:J53"/>
    <mergeCell ref="K48:K53"/>
    <mergeCell ref="L48:L53"/>
    <mergeCell ref="A36:A41"/>
    <mergeCell ref="B36:B41"/>
    <mergeCell ref="C36:C41"/>
    <mergeCell ref="A42:A47"/>
    <mergeCell ref="B42:B47"/>
    <mergeCell ref="C42:C47"/>
    <mergeCell ref="D42:D47"/>
    <mergeCell ref="E42:E47"/>
    <mergeCell ref="F42:F47"/>
    <mergeCell ref="D36:D41"/>
    <mergeCell ref="E36:E41"/>
    <mergeCell ref="J42:J47"/>
    <mergeCell ref="K42:K47"/>
    <mergeCell ref="L42:L47"/>
    <mergeCell ref="F36:F41"/>
    <mergeCell ref="G36:G41"/>
    <mergeCell ref="H36:H41"/>
    <mergeCell ref="M24:M29"/>
    <mergeCell ref="N24:N29"/>
    <mergeCell ref="A30:A35"/>
    <mergeCell ref="B30:B35"/>
    <mergeCell ref="C30:C35"/>
    <mergeCell ref="D30:D35"/>
    <mergeCell ref="E30:E35"/>
    <mergeCell ref="F30:F35"/>
    <mergeCell ref="G30:G35"/>
    <mergeCell ref="H30:H35"/>
    <mergeCell ref="I30:I35"/>
    <mergeCell ref="J30:J35"/>
    <mergeCell ref="K30:K35"/>
    <mergeCell ref="L30:L35"/>
    <mergeCell ref="M30:M35"/>
    <mergeCell ref="N30:N35"/>
    <mergeCell ref="K18:K23"/>
    <mergeCell ref="L18:L23"/>
    <mergeCell ref="M18:M23"/>
    <mergeCell ref="N18:N23"/>
    <mergeCell ref="A24:A29"/>
    <mergeCell ref="B24:B29"/>
    <mergeCell ref="C24:C29"/>
    <mergeCell ref="D24:D29"/>
    <mergeCell ref="E24:E29"/>
    <mergeCell ref="F24:F29"/>
    <mergeCell ref="G24:G29"/>
    <mergeCell ref="H24:H29"/>
    <mergeCell ref="I24:I29"/>
    <mergeCell ref="J24:J29"/>
    <mergeCell ref="K24:K29"/>
    <mergeCell ref="L24:L29"/>
    <mergeCell ref="F18:F23"/>
    <mergeCell ref="G18:G23"/>
    <mergeCell ref="H18:H23"/>
    <mergeCell ref="I18:I23"/>
    <mergeCell ref="J18:J23"/>
    <mergeCell ref="A18:A23"/>
    <mergeCell ref="B18:B23"/>
    <mergeCell ref="C18:C23"/>
    <mergeCell ref="D18:D23"/>
    <mergeCell ref="E18:E23"/>
    <mergeCell ref="AE10:AE11"/>
    <mergeCell ref="AJ10:AJ11"/>
    <mergeCell ref="AI10:AI11"/>
    <mergeCell ref="AH10:AH11"/>
    <mergeCell ref="AG10:AG11"/>
    <mergeCell ref="AF10:AF11"/>
    <mergeCell ref="A6:B6"/>
    <mergeCell ref="A7:B7"/>
    <mergeCell ref="A8:B8"/>
    <mergeCell ref="A10:A11"/>
    <mergeCell ref="F10:F11"/>
    <mergeCell ref="E10:E11"/>
    <mergeCell ref="D10:D11"/>
    <mergeCell ref="C10:C11"/>
    <mergeCell ref="AD10:AD11"/>
    <mergeCell ref="C7:N7"/>
    <mergeCell ref="C8:N8"/>
    <mergeCell ref="O10:O11"/>
    <mergeCell ref="AC10:AC11"/>
    <mergeCell ref="AB10:AB11"/>
    <mergeCell ref="X10:X11"/>
    <mergeCell ref="P10:P11"/>
    <mergeCell ref="AA10:AA11"/>
    <mergeCell ref="Y10:Y11"/>
    <mergeCell ref="Z10:Z11"/>
    <mergeCell ref="G10:G11"/>
    <mergeCell ref="H10:H11"/>
    <mergeCell ref="I10:I11"/>
    <mergeCell ref="L10:L11"/>
    <mergeCell ref="M10:M11"/>
    <mergeCell ref="B10:B11"/>
    <mergeCell ref="N10:N11"/>
    <mergeCell ref="J10:J11"/>
    <mergeCell ref="K10:K11"/>
    <mergeCell ref="Q10:Q11"/>
    <mergeCell ref="R10:W10"/>
    <mergeCell ref="F12:F17"/>
    <mergeCell ref="G12:G17"/>
    <mergeCell ref="H12:H17"/>
    <mergeCell ref="A12:A17"/>
    <mergeCell ref="B12:B17"/>
    <mergeCell ref="C12:C17"/>
    <mergeCell ref="D12:D17"/>
    <mergeCell ref="E12:E17"/>
    <mergeCell ref="N12:N17"/>
    <mergeCell ref="I12:I17"/>
    <mergeCell ref="J12:J17"/>
    <mergeCell ref="K12:K17"/>
    <mergeCell ref="L12:L17"/>
    <mergeCell ref="M12:M17"/>
  </mergeCells>
  <conditionalFormatting sqref="H12 H18">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2 L18 L24 L30 L36 L42 L48 L54 L60 L66">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2">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2:Y17">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2:AA17">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2:AC17">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60">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8">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8:Y23">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8:AA23">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8:AC23">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4">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4">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4:Y29">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4:AA29">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4:AC29">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30">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30">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30:Y35">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30:AA35">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30:AC35">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6">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6">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6:Y41">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6:AA41">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6:AC41">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2">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2">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2:Y47">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2:AA47">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2:AC47">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8">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8">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8:Y53">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8:AA53">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8:AC53">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4">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4">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4:Y59">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4:AA59">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4:AC59">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60">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60:Y65">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60:AA65">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60:AC65">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6">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6">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6:Y71">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6:AA71">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6:AC71">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2:K71">
    <cfRule type="containsText" dxfId="4" priority="1" operator="containsText" text="❌">
      <formula>NOT(ISERROR(SEARCH("❌",K12)))</formula>
    </cfRule>
  </conditionalFormatting>
  <pageMargins left="0.7" right="0.7" top="0.75" bottom="0.75" header="0.3" footer="0.3"/>
  <pageSetup orientation="portrait" r:id="rId1"/>
  <ignoredErrors>
    <ignoredError sqref="AB14" formula="1"/>
  </ignoredErrors>
  <drawing r:id="rId2"/>
  <extLst>
    <ext xmlns:x14="http://schemas.microsoft.com/office/spreadsheetml/2009/9/main" uri="{CCE6A557-97BC-4b89-ADB6-D9C93CAAB3DF}">
      <x14:dataValidations xmlns:xm="http://schemas.microsoft.com/office/excel/2006/main" count="15">
        <x14:dataValidation type="list" allowBlank="1" showInputMessage="1" showErrorMessage="1">
          <x14:formula1>
            <xm:f>'Tabla Valoración controles'!$D$4:$D$6</xm:f>
          </x14:formula1>
          <xm:sqref>R12:R71</xm:sqref>
        </x14:dataValidation>
        <x14:dataValidation type="list" allowBlank="1" showInputMessage="1" showErrorMessage="1">
          <x14:formula1>
            <xm:f>'Tabla Valoración controles'!$D$7:$D$8</xm:f>
          </x14:formula1>
          <xm:sqref>S12:S71</xm:sqref>
        </x14:dataValidation>
        <x14:dataValidation type="list" allowBlank="1" showInputMessage="1" showErrorMessage="1">
          <x14:formula1>
            <xm:f>'Tabla Valoración controles'!$D$9:$D$10</xm:f>
          </x14:formula1>
          <xm:sqref>U12:U71</xm:sqref>
        </x14:dataValidation>
        <x14:dataValidation type="list" allowBlank="1" showInputMessage="1" showErrorMessage="1">
          <x14:formula1>
            <xm:f>'Tabla Valoración controles'!$D$11:$D$12</xm:f>
          </x14:formula1>
          <xm:sqref>V12:V71</xm:sqref>
        </x14:dataValidation>
        <x14:dataValidation type="list" allowBlank="1" showInputMessage="1" showErrorMessage="1">
          <x14:formula1>
            <xm:f>'Opciones Tratamiento'!$B$9:$B$10</xm:f>
          </x14:formula1>
          <xm:sqref>AJ12:AJ13 AJ15:AJ16 AJ18:AJ19 AJ21:AJ22 AJ24:AJ25 AJ27:AJ28 AJ30:AJ31 AJ33:AJ34 AJ36:AJ37 AJ39:AJ40 AJ42:AJ43 AJ45:AJ46 AJ48:AJ49 AJ51:AJ52 AJ54:AJ55 AJ57:AJ58 AJ60:AJ61 AJ63:AJ64 AJ66:AJ67 AJ69:AJ70</xm:sqref>
        </x14:dataValidation>
        <x14:dataValidation type="list" allowBlank="1" showInputMessage="1" showErrorMessage="1">
          <x14:formula1>
            <xm:f>'Tabla Valoración controles'!$D$13:$D$14</xm:f>
          </x14:formula1>
          <xm:sqref>W12:W71</xm:sqref>
        </x14:dataValidation>
        <x14:dataValidation type="list" allowBlank="1" showInputMessage="1" showErrorMessage="1">
          <x14:formula1>
            <xm:f>'Opciones Tratamiento'!$B$13:$B$19</xm:f>
          </x14:formula1>
          <xm:sqref>F12:F71</xm:sqref>
        </x14:dataValidation>
        <x14:dataValidation type="list" allowBlank="1" showInputMessage="1" showErrorMessage="1">
          <x14:formula1>
            <xm:f>'Opciones Tratamiento'!$E$2:$E$4</xm:f>
          </x14:formula1>
          <xm:sqref>B12:B71</xm:sqref>
        </x14:dataValidation>
        <x14:dataValidation type="list" allowBlank="1" showInputMessage="1" showErrorMessage="1">
          <x14:formula1>
            <xm:f>'Opciones Tratamiento'!$B$2:$B$5</xm:f>
          </x14:formula1>
          <xm:sqref>AD12:AD71</xm:sqref>
        </x14:dataValidation>
        <x14:dataValidation type="list" allowBlank="1" showInputMessage="1" showErrorMessage="1">
          <x14:formula1>
            <xm:f>'Tabla Impacto'!$F$210:$F$221</xm:f>
          </x14:formula1>
          <xm:sqref>J12:J71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AE12:AE71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AF12:AF71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AG12:AG71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AH12:AH71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AI12:AI71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zoomScale="50" zoomScaleNormal="50" workbookViewId="0">
      <selection activeCell="AH14" sqref="AH14:AI15"/>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253" t="s">
        <v>160</v>
      </c>
      <c r="C2" s="253"/>
      <c r="D2" s="253"/>
      <c r="E2" s="253"/>
      <c r="F2" s="253"/>
      <c r="G2" s="253"/>
      <c r="H2" s="253"/>
      <c r="I2" s="253"/>
      <c r="J2" s="290" t="s">
        <v>2</v>
      </c>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253"/>
      <c r="C3" s="253"/>
      <c r="D3" s="253"/>
      <c r="E3" s="253"/>
      <c r="F3" s="253"/>
      <c r="G3" s="253"/>
      <c r="H3" s="253"/>
      <c r="I3" s="253"/>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253"/>
      <c r="C4" s="253"/>
      <c r="D4" s="253"/>
      <c r="E4" s="253"/>
      <c r="F4" s="253"/>
      <c r="G4" s="253"/>
      <c r="H4" s="253"/>
      <c r="I4" s="253"/>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301" t="s">
        <v>4</v>
      </c>
      <c r="C6" s="301"/>
      <c r="D6" s="302"/>
      <c r="E6" s="291" t="s">
        <v>116</v>
      </c>
      <c r="F6" s="292"/>
      <c r="G6" s="292"/>
      <c r="H6" s="292"/>
      <c r="I6" s="293"/>
      <c r="J6" s="287" t="str">
        <f ca="1">IF(AND('Mapa final'!$H$12="Muy Alta",'Mapa final'!$L$12="Leve"),CONCATENATE("R",'Mapa final'!$A$12),"")</f>
        <v/>
      </c>
      <c r="K6" s="288"/>
      <c r="L6" s="288" t="str">
        <f ca="1">IF(AND('Mapa final'!$H$18="Muy Alta",'Mapa final'!$L$18="Leve"),CONCATENATE("R",'Mapa final'!$A$18),"")</f>
        <v/>
      </c>
      <c r="M6" s="288"/>
      <c r="N6" s="288" t="str">
        <f ca="1">IF(AND('Mapa final'!$H$24="Muy Alta",'Mapa final'!$L$24="Leve"),CONCATENATE("R",'Mapa final'!$A$24),"")</f>
        <v/>
      </c>
      <c r="O6" s="289"/>
      <c r="P6" s="287" t="str">
        <f ca="1">IF(AND('Mapa final'!$H$12="Muy Alta",'Mapa final'!$L$12="Menor"),CONCATENATE("R",'Mapa final'!$A$12),"")</f>
        <v/>
      </c>
      <c r="Q6" s="288"/>
      <c r="R6" s="288" t="str">
        <f ca="1">IF(AND('Mapa final'!$H$18="Muy Alta",'Mapa final'!$L$18="Menor"),CONCATENATE("R",'Mapa final'!$A$18),"")</f>
        <v/>
      </c>
      <c r="S6" s="288"/>
      <c r="T6" s="288" t="str">
        <f ca="1">IF(AND('Mapa final'!$H$24="Muy Alta",'Mapa final'!$L$24="Menor"),CONCATENATE("R",'Mapa final'!$A$24),"")</f>
        <v/>
      </c>
      <c r="U6" s="289"/>
      <c r="V6" s="287" t="str">
        <f ca="1">IF(AND('Mapa final'!$H$12="Muy Alta",'Mapa final'!$L$12="Moderado"),CONCATENATE("R",'Mapa final'!$A$12),"")</f>
        <v/>
      </c>
      <c r="W6" s="288"/>
      <c r="X6" s="288" t="str">
        <f ca="1">IF(AND('Mapa final'!$H$18="Muy Alta",'Mapa final'!$L$18="Moderado"),CONCATENATE("R",'Mapa final'!$A$18),"")</f>
        <v/>
      </c>
      <c r="Y6" s="288"/>
      <c r="Z6" s="288" t="str">
        <f ca="1">IF(AND('Mapa final'!$H$24="Muy Alta",'Mapa final'!$L$24="Moderado"),CONCATENATE("R",'Mapa final'!$A$24),"")</f>
        <v/>
      </c>
      <c r="AA6" s="289"/>
      <c r="AB6" s="287" t="str">
        <f ca="1">IF(AND('Mapa final'!$H$12="Muy Alta",'Mapa final'!$L$12="Mayor"),CONCATENATE("R",'Mapa final'!$A$12),"")</f>
        <v/>
      </c>
      <c r="AC6" s="288"/>
      <c r="AD6" s="288" t="str">
        <f ca="1">IF(AND('Mapa final'!$H$18="Muy Alta",'Mapa final'!$L$18="Mayor"),CONCATENATE("R",'Mapa final'!$A$18),"")</f>
        <v/>
      </c>
      <c r="AE6" s="288"/>
      <c r="AF6" s="288" t="str">
        <f ca="1">IF(AND('Mapa final'!$H$24="Muy Alta",'Mapa final'!$L$24="Mayor"),CONCATENATE("R",'Mapa final'!$A$24),"")</f>
        <v/>
      </c>
      <c r="AG6" s="289"/>
      <c r="AH6" s="278" t="str">
        <f ca="1">IF(AND('Mapa final'!$H$12="Muy Alta",'Mapa final'!$L$12="Catastrófico"),CONCATENATE("R",'Mapa final'!$A$12),"")</f>
        <v/>
      </c>
      <c r="AI6" s="279"/>
      <c r="AJ6" s="279" t="str">
        <f ca="1">IF(AND('Mapa final'!$H$18="Muy Alta",'Mapa final'!$L$18="Catastrófico"),CONCATENATE("R",'Mapa final'!$A$18),"")</f>
        <v/>
      </c>
      <c r="AK6" s="279"/>
      <c r="AL6" s="279" t="str">
        <f ca="1">IF(AND('Mapa final'!$H$24="Muy Alta",'Mapa final'!$L$24="Catastrófico"),CONCATENATE("R",'Mapa final'!$A$24),"")</f>
        <v/>
      </c>
      <c r="AM6" s="280"/>
      <c r="AO6" s="303" t="s">
        <v>79</v>
      </c>
      <c r="AP6" s="304"/>
      <c r="AQ6" s="304"/>
      <c r="AR6" s="304"/>
      <c r="AS6" s="304"/>
      <c r="AT6" s="305"/>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301"/>
      <c r="C7" s="301"/>
      <c r="D7" s="302"/>
      <c r="E7" s="294"/>
      <c r="F7" s="295"/>
      <c r="G7" s="295"/>
      <c r="H7" s="295"/>
      <c r="I7" s="296"/>
      <c r="J7" s="281"/>
      <c r="K7" s="282"/>
      <c r="L7" s="282"/>
      <c r="M7" s="282"/>
      <c r="N7" s="282"/>
      <c r="O7" s="283"/>
      <c r="P7" s="281"/>
      <c r="Q7" s="282"/>
      <c r="R7" s="282"/>
      <c r="S7" s="282"/>
      <c r="T7" s="282"/>
      <c r="U7" s="283"/>
      <c r="V7" s="281"/>
      <c r="W7" s="282"/>
      <c r="X7" s="282"/>
      <c r="Y7" s="282"/>
      <c r="Z7" s="282"/>
      <c r="AA7" s="283"/>
      <c r="AB7" s="281"/>
      <c r="AC7" s="282"/>
      <c r="AD7" s="282"/>
      <c r="AE7" s="282"/>
      <c r="AF7" s="282"/>
      <c r="AG7" s="283"/>
      <c r="AH7" s="272"/>
      <c r="AI7" s="273"/>
      <c r="AJ7" s="273"/>
      <c r="AK7" s="273"/>
      <c r="AL7" s="273"/>
      <c r="AM7" s="274"/>
      <c r="AN7" s="97"/>
      <c r="AO7" s="306"/>
      <c r="AP7" s="307"/>
      <c r="AQ7" s="307"/>
      <c r="AR7" s="307"/>
      <c r="AS7" s="307"/>
      <c r="AT7" s="308"/>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301"/>
      <c r="C8" s="301"/>
      <c r="D8" s="302"/>
      <c r="E8" s="294"/>
      <c r="F8" s="295"/>
      <c r="G8" s="295"/>
      <c r="H8" s="295"/>
      <c r="I8" s="296"/>
      <c r="J8" s="281" t="str">
        <f ca="1">IF(AND('Mapa final'!$H$30="Muy Alta",'Mapa final'!$L$30="Leve"),CONCATENATE("R",'Mapa final'!$A$30),"")</f>
        <v/>
      </c>
      <c r="K8" s="282"/>
      <c r="L8" s="282" t="str">
        <f ca="1">IF(AND('Mapa final'!$H$36="Muy Alta",'Mapa final'!$L$36="Leve"),CONCATENATE("R",'Mapa final'!$A$36),"")</f>
        <v/>
      </c>
      <c r="M8" s="282"/>
      <c r="N8" s="282" t="str">
        <f ca="1">IF(AND('Mapa final'!$H$42="Muy Alta",'Mapa final'!$L$42="Leve"),CONCATENATE("R",'Mapa final'!$A$42),"")</f>
        <v/>
      </c>
      <c r="O8" s="283"/>
      <c r="P8" s="281" t="str">
        <f ca="1">IF(AND('Mapa final'!$H$30="Muy Alta",'Mapa final'!$L$30="Menor"),CONCATENATE("R",'Mapa final'!$A$30),"")</f>
        <v/>
      </c>
      <c r="Q8" s="282"/>
      <c r="R8" s="282" t="str">
        <f ca="1">IF(AND('Mapa final'!$H$36="Muy Alta",'Mapa final'!$L$36="Menor"),CONCATENATE("R",'Mapa final'!$A$36),"")</f>
        <v/>
      </c>
      <c r="S8" s="282"/>
      <c r="T8" s="282" t="str">
        <f ca="1">IF(AND('Mapa final'!$H$42="Muy Alta",'Mapa final'!$L$42="Menor"),CONCATENATE("R",'Mapa final'!$A$42),"")</f>
        <v/>
      </c>
      <c r="U8" s="283"/>
      <c r="V8" s="281" t="str">
        <f ca="1">IF(AND('Mapa final'!$H$30="Muy Alta",'Mapa final'!$L$30="Moderado"),CONCATENATE("R",'Mapa final'!$A$30),"")</f>
        <v/>
      </c>
      <c r="W8" s="282"/>
      <c r="X8" s="282" t="str">
        <f ca="1">IF(AND('Mapa final'!$H$36="Muy Alta",'Mapa final'!$L$36="Moderado"),CONCATENATE("R",'Mapa final'!$A$36),"")</f>
        <v/>
      </c>
      <c r="Y8" s="282"/>
      <c r="Z8" s="282" t="str">
        <f ca="1">IF(AND('Mapa final'!$H$42="Muy Alta",'Mapa final'!$L$42="Moderado"),CONCATENATE("R",'Mapa final'!$A$42),"")</f>
        <v/>
      </c>
      <c r="AA8" s="283"/>
      <c r="AB8" s="281" t="str">
        <f ca="1">IF(AND('Mapa final'!$H$30="Muy Alta",'Mapa final'!$L$30="Mayor"),CONCATENATE("R",'Mapa final'!$A$30),"")</f>
        <v/>
      </c>
      <c r="AC8" s="282"/>
      <c r="AD8" s="282" t="str">
        <f ca="1">IF(AND('Mapa final'!$H$36="Muy Alta",'Mapa final'!$L$36="Mayor"),CONCATENATE("R",'Mapa final'!$A$36),"")</f>
        <v/>
      </c>
      <c r="AE8" s="282"/>
      <c r="AF8" s="282" t="str">
        <f ca="1">IF(AND('Mapa final'!$H$42="Muy Alta",'Mapa final'!$L$42="Mayor"),CONCATENATE("R",'Mapa final'!$A$42),"")</f>
        <v/>
      </c>
      <c r="AG8" s="283"/>
      <c r="AH8" s="272" t="str">
        <f ca="1">IF(AND('Mapa final'!$H$30="Muy Alta",'Mapa final'!$L$30="Catastrófico"),CONCATENATE("R",'Mapa final'!$A$30),"")</f>
        <v/>
      </c>
      <c r="AI8" s="273"/>
      <c r="AJ8" s="273" t="str">
        <f ca="1">IF(AND('Mapa final'!$H$36="Muy Alta",'Mapa final'!$L$36="Catastrófico"),CONCATENATE("R",'Mapa final'!$A$36),"")</f>
        <v/>
      </c>
      <c r="AK8" s="273"/>
      <c r="AL8" s="273" t="str">
        <f ca="1">IF(AND('Mapa final'!$H$42="Muy Alta",'Mapa final'!$L$42="Catastrófico"),CONCATENATE("R",'Mapa final'!$A$42),"")</f>
        <v/>
      </c>
      <c r="AM8" s="274"/>
      <c r="AN8" s="97"/>
      <c r="AO8" s="306"/>
      <c r="AP8" s="307"/>
      <c r="AQ8" s="307"/>
      <c r="AR8" s="307"/>
      <c r="AS8" s="307"/>
      <c r="AT8" s="308"/>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301"/>
      <c r="C9" s="301"/>
      <c r="D9" s="302"/>
      <c r="E9" s="294"/>
      <c r="F9" s="295"/>
      <c r="G9" s="295"/>
      <c r="H9" s="295"/>
      <c r="I9" s="296"/>
      <c r="J9" s="281"/>
      <c r="K9" s="282"/>
      <c r="L9" s="282"/>
      <c r="M9" s="282"/>
      <c r="N9" s="282"/>
      <c r="O9" s="283"/>
      <c r="P9" s="281"/>
      <c r="Q9" s="282"/>
      <c r="R9" s="282"/>
      <c r="S9" s="282"/>
      <c r="T9" s="282"/>
      <c r="U9" s="283"/>
      <c r="V9" s="281"/>
      <c r="W9" s="282"/>
      <c r="X9" s="282"/>
      <c r="Y9" s="282"/>
      <c r="Z9" s="282"/>
      <c r="AA9" s="283"/>
      <c r="AB9" s="281"/>
      <c r="AC9" s="282"/>
      <c r="AD9" s="282"/>
      <c r="AE9" s="282"/>
      <c r="AF9" s="282"/>
      <c r="AG9" s="283"/>
      <c r="AH9" s="272"/>
      <c r="AI9" s="273"/>
      <c r="AJ9" s="273"/>
      <c r="AK9" s="273"/>
      <c r="AL9" s="273"/>
      <c r="AM9" s="274"/>
      <c r="AN9" s="97"/>
      <c r="AO9" s="306"/>
      <c r="AP9" s="307"/>
      <c r="AQ9" s="307"/>
      <c r="AR9" s="307"/>
      <c r="AS9" s="307"/>
      <c r="AT9" s="308"/>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301"/>
      <c r="C10" s="301"/>
      <c r="D10" s="302"/>
      <c r="E10" s="294"/>
      <c r="F10" s="295"/>
      <c r="G10" s="295"/>
      <c r="H10" s="295"/>
      <c r="I10" s="296"/>
      <c r="J10" s="281" t="str">
        <f ca="1">IF(AND('Mapa final'!$H$48="Muy Alta",'Mapa final'!$L$48="Leve"),CONCATENATE("R",'Mapa final'!$A$48),"")</f>
        <v/>
      </c>
      <c r="K10" s="282"/>
      <c r="L10" s="282" t="str">
        <f ca="1">IF(AND('Mapa final'!$H$54="Muy Alta",'Mapa final'!$L$54="Leve"),CONCATENATE("R",'Mapa final'!$A$54),"")</f>
        <v/>
      </c>
      <c r="M10" s="282"/>
      <c r="N10" s="282" t="str">
        <f ca="1">IF(AND('Mapa final'!$H$60="Muy Alta",'Mapa final'!$L$60="Leve"),CONCATENATE("R",'Mapa final'!$A$60),"")</f>
        <v/>
      </c>
      <c r="O10" s="283"/>
      <c r="P10" s="281" t="str">
        <f ca="1">IF(AND('Mapa final'!$H$48="Muy Alta",'Mapa final'!$L$48="Menor"),CONCATENATE("R",'Mapa final'!$A$48),"")</f>
        <v/>
      </c>
      <c r="Q10" s="282"/>
      <c r="R10" s="282" t="str">
        <f ca="1">IF(AND('Mapa final'!$H$54="Muy Alta",'Mapa final'!$L$54="Menor"),CONCATENATE("R",'Mapa final'!$A$54),"")</f>
        <v/>
      </c>
      <c r="S10" s="282"/>
      <c r="T10" s="282" t="str">
        <f ca="1">IF(AND('Mapa final'!$H$60="Muy Alta",'Mapa final'!$L$60="Menor"),CONCATENATE("R",'Mapa final'!$A$60),"")</f>
        <v/>
      </c>
      <c r="U10" s="283"/>
      <c r="V10" s="281" t="str">
        <f ca="1">IF(AND('Mapa final'!$H$48="Muy Alta",'Mapa final'!$L$48="Moderado"),CONCATENATE("R",'Mapa final'!$A$48),"")</f>
        <v/>
      </c>
      <c r="W10" s="282"/>
      <c r="X10" s="282" t="str">
        <f ca="1">IF(AND('Mapa final'!$H$54="Muy Alta",'Mapa final'!$L$54="Moderado"),CONCATENATE("R",'Mapa final'!$A$54),"")</f>
        <v/>
      </c>
      <c r="Y10" s="282"/>
      <c r="Z10" s="282" t="str">
        <f ca="1">IF(AND('Mapa final'!$H$60="Muy Alta",'Mapa final'!$L$60="Moderado"),CONCATENATE("R",'Mapa final'!$A$60),"")</f>
        <v/>
      </c>
      <c r="AA10" s="283"/>
      <c r="AB10" s="281" t="str">
        <f ca="1">IF(AND('Mapa final'!$H$48="Muy Alta",'Mapa final'!$L$48="Mayor"),CONCATENATE("R",'Mapa final'!$A$48),"")</f>
        <v/>
      </c>
      <c r="AC10" s="282"/>
      <c r="AD10" s="282" t="str">
        <f ca="1">IF(AND('Mapa final'!$H$54="Muy Alta",'Mapa final'!$L$54="Mayor"),CONCATENATE("R",'Mapa final'!$A$54),"")</f>
        <v/>
      </c>
      <c r="AE10" s="282"/>
      <c r="AF10" s="282" t="str">
        <f ca="1">IF(AND('Mapa final'!$H$60="Muy Alta",'Mapa final'!$L$60="Mayor"),CONCATENATE("R",'Mapa final'!$A$60),"")</f>
        <v/>
      </c>
      <c r="AG10" s="283"/>
      <c r="AH10" s="272" t="str">
        <f ca="1">IF(AND('Mapa final'!$H$48="Muy Alta",'Mapa final'!$L$48="Catastrófico"),CONCATENATE("R",'Mapa final'!$A$48),"")</f>
        <v/>
      </c>
      <c r="AI10" s="273"/>
      <c r="AJ10" s="273" t="str">
        <f ca="1">IF(AND('Mapa final'!$H$54="Muy Alta",'Mapa final'!$L$54="Catastrófico"),CONCATENATE("R",'Mapa final'!$A$54),"")</f>
        <v/>
      </c>
      <c r="AK10" s="273"/>
      <c r="AL10" s="273" t="str">
        <f ca="1">IF(AND('Mapa final'!$H$60="Muy Alta",'Mapa final'!$L$60="Catastrófico"),CONCATENATE("R",'Mapa final'!$A$60),"")</f>
        <v/>
      </c>
      <c r="AM10" s="274"/>
      <c r="AN10" s="97"/>
      <c r="AO10" s="306"/>
      <c r="AP10" s="307"/>
      <c r="AQ10" s="307"/>
      <c r="AR10" s="307"/>
      <c r="AS10" s="307"/>
      <c r="AT10" s="308"/>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301"/>
      <c r="C11" s="301"/>
      <c r="D11" s="302"/>
      <c r="E11" s="294"/>
      <c r="F11" s="295"/>
      <c r="G11" s="295"/>
      <c r="H11" s="295"/>
      <c r="I11" s="296"/>
      <c r="J11" s="281"/>
      <c r="K11" s="282"/>
      <c r="L11" s="282"/>
      <c r="M11" s="282"/>
      <c r="N11" s="282"/>
      <c r="O11" s="283"/>
      <c r="P11" s="281"/>
      <c r="Q11" s="282"/>
      <c r="R11" s="282"/>
      <c r="S11" s="282"/>
      <c r="T11" s="282"/>
      <c r="U11" s="283"/>
      <c r="V11" s="281"/>
      <c r="W11" s="282"/>
      <c r="X11" s="282"/>
      <c r="Y11" s="282"/>
      <c r="Z11" s="282"/>
      <c r="AA11" s="283"/>
      <c r="AB11" s="281"/>
      <c r="AC11" s="282"/>
      <c r="AD11" s="282"/>
      <c r="AE11" s="282"/>
      <c r="AF11" s="282"/>
      <c r="AG11" s="283"/>
      <c r="AH11" s="272"/>
      <c r="AI11" s="273"/>
      <c r="AJ11" s="273"/>
      <c r="AK11" s="273"/>
      <c r="AL11" s="273"/>
      <c r="AM11" s="274"/>
      <c r="AN11" s="97"/>
      <c r="AO11" s="306"/>
      <c r="AP11" s="307"/>
      <c r="AQ11" s="307"/>
      <c r="AR11" s="307"/>
      <c r="AS11" s="307"/>
      <c r="AT11" s="308"/>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301"/>
      <c r="C12" s="301"/>
      <c r="D12" s="302"/>
      <c r="E12" s="294"/>
      <c r="F12" s="295"/>
      <c r="G12" s="295"/>
      <c r="H12" s="295"/>
      <c r="I12" s="296"/>
      <c r="J12" s="281" t="str">
        <f ca="1">IF(AND('Mapa final'!$H$66="Muy Alta",'Mapa final'!$L$66="Leve"),CONCATENATE("R",'Mapa final'!$A$66),"")</f>
        <v/>
      </c>
      <c r="K12" s="282"/>
      <c r="L12" s="282" t="str">
        <f>IF(AND('Mapa final'!$H$72="Muy Alta",'Mapa final'!$L$72="Leve"),CONCATENATE("R",'Mapa final'!$A$72),"")</f>
        <v/>
      </c>
      <c r="M12" s="282"/>
      <c r="N12" s="282" t="str">
        <f>IF(AND('Mapa final'!$H$78="Muy Alta",'Mapa final'!$L$78="Leve"),CONCATENATE("R",'Mapa final'!$A$78),"")</f>
        <v/>
      </c>
      <c r="O12" s="283"/>
      <c r="P12" s="281" t="str">
        <f ca="1">IF(AND('Mapa final'!$H$66="Muy Alta",'Mapa final'!$L$66="Menor"),CONCATENATE("R",'Mapa final'!$A$66),"")</f>
        <v/>
      </c>
      <c r="Q12" s="282"/>
      <c r="R12" s="282" t="str">
        <f>IF(AND('Mapa final'!$H$72="Muy Alta",'Mapa final'!$L$72="Menor"),CONCATENATE("R",'Mapa final'!$A$72),"")</f>
        <v/>
      </c>
      <c r="S12" s="282"/>
      <c r="T12" s="282" t="str">
        <f>IF(AND('Mapa final'!$H$78="Muy Alta",'Mapa final'!$L$78="Menor"),CONCATENATE("R",'Mapa final'!$A$78),"")</f>
        <v/>
      </c>
      <c r="U12" s="283"/>
      <c r="V12" s="281" t="str">
        <f ca="1">IF(AND('Mapa final'!$H$66="Muy Alta",'Mapa final'!$L$66="Moderado"),CONCATENATE("R",'Mapa final'!$A$66),"")</f>
        <v/>
      </c>
      <c r="W12" s="282"/>
      <c r="X12" s="282" t="str">
        <f>IF(AND('Mapa final'!$H$72="Muy Alta",'Mapa final'!$L$72="Moderado"),CONCATENATE("R",'Mapa final'!$A$72),"")</f>
        <v/>
      </c>
      <c r="Y12" s="282"/>
      <c r="Z12" s="282" t="str">
        <f>IF(AND('Mapa final'!$H$78="Muy Alta",'Mapa final'!$L$78="Moderado"),CONCATENATE("R",'Mapa final'!$A$78),"")</f>
        <v/>
      </c>
      <c r="AA12" s="283"/>
      <c r="AB12" s="281" t="str">
        <f ca="1">IF(AND('Mapa final'!$H$66="Muy Alta",'Mapa final'!$L$66="Mayor"),CONCATENATE("R",'Mapa final'!$A$66),"")</f>
        <v/>
      </c>
      <c r="AC12" s="282"/>
      <c r="AD12" s="282" t="str">
        <f>IF(AND('Mapa final'!$H$72="Muy Alta",'Mapa final'!$L$72="Mayor"),CONCATENATE("R",'Mapa final'!$A$72),"")</f>
        <v/>
      </c>
      <c r="AE12" s="282"/>
      <c r="AF12" s="282" t="str">
        <f>IF(AND('Mapa final'!$H$78="Muy Alta",'Mapa final'!$L$78="Mayor"),CONCATENATE("R",'Mapa final'!$A$78),"")</f>
        <v/>
      </c>
      <c r="AG12" s="283"/>
      <c r="AH12" s="272" t="str">
        <f ca="1">IF(AND('Mapa final'!$H$66="Muy Alta",'Mapa final'!$L$66="Catastrófico"),CONCATENATE("R",'Mapa final'!$A$66),"")</f>
        <v/>
      </c>
      <c r="AI12" s="273"/>
      <c r="AJ12" s="273" t="str">
        <f>IF(AND('Mapa final'!$H$72="Muy Alta",'Mapa final'!$L$72="Catastrófico"),CONCATENATE("R",'Mapa final'!$A$72),"")</f>
        <v/>
      </c>
      <c r="AK12" s="273"/>
      <c r="AL12" s="273" t="str">
        <f>IF(AND('Mapa final'!$H$78="Muy Alta",'Mapa final'!$L$78="Catastrófico"),CONCATENATE("R",'Mapa final'!$A$78),"")</f>
        <v/>
      </c>
      <c r="AM12" s="274"/>
      <c r="AN12" s="97"/>
      <c r="AO12" s="306"/>
      <c r="AP12" s="307"/>
      <c r="AQ12" s="307"/>
      <c r="AR12" s="307"/>
      <c r="AS12" s="307"/>
      <c r="AT12" s="308"/>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301"/>
      <c r="C13" s="301"/>
      <c r="D13" s="302"/>
      <c r="E13" s="297"/>
      <c r="F13" s="298"/>
      <c r="G13" s="298"/>
      <c r="H13" s="298"/>
      <c r="I13" s="299"/>
      <c r="J13" s="281"/>
      <c r="K13" s="282"/>
      <c r="L13" s="282"/>
      <c r="M13" s="282"/>
      <c r="N13" s="282"/>
      <c r="O13" s="283"/>
      <c r="P13" s="281"/>
      <c r="Q13" s="282"/>
      <c r="R13" s="282"/>
      <c r="S13" s="282"/>
      <c r="T13" s="282"/>
      <c r="U13" s="283"/>
      <c r="V13" s="281"/>
      <c r="W13" s="282"/>
      <c r="X13" s="282"/>
      <c r="Y13" s="282"/>
      <c r="Z13" s="282"/>
      <c r="AA13" s="283"/>
      <c r="AB13" s="281"/>
      <c r="AC13" s="282"/>
      <c r="AD13" s="282"/>
      <c r="AE13" s="282"/>
      <c r="AF13" s="282"/>
      <c r="AG13" s="283"/>
      <c r="AH13" s="275"/>
      <c r="AI13" s="276"/>
      <c r="AJ13" s="276"/>
      <c r="AK13" s="276"/>
      <c r="AL13" s="276"/>
      <c r="AM13" s="277"/>
      <c r="AN13" s="97"/>
      <c r="AO13" s="309"/>
      <c r="AP13" s="310"/>
      <c r="AQ13" s="310"/>
      <c r="AR13" s="310"/>
      <c r="AS13" s="310"/>
      <c r="AT13" s="311"/>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301"/>
      <c r="C14" s="301"/>
      <c r="D14" s="302"/>
      <c r="E14" s="291" t="s">
        <v>115</v>
      </c>
      <c r="F14" s="292"/>
      <c r="G14" s="292"/>
      <c r="H14" s="292"/>
      <c r="I14" s="292"/>
      <c r="J14" s="269" t="str">
        <f ca="1">IF(AND('Mapa final'!$H$12="Alta",'Mapa final'!$L$12="Leve"),CONCATENATE("R",'Mapa final'!$A$12),"")</f>
        <v/>
      </c>
      <c r="K14" s="270"/>
      <c r="L14" s="270" t="str">
        <f ca="1">IF(AND('Mapa final'!$H$18="Alta",'Mapa final'!$L$18="Leve"),CONCATENATE("R",'Mapa final'!$A$18),"")</f>
        <v/>
      </c>
      <c r="M14" s="270"/>
      <c r="N14" s="270" t="str">
        <f ca="1">IF(AND('Mapa final'!$H$24="Alta",'Mapa final'!$L$24="Leve"),CONCATENATE("R",'Mapa final'!$A$24),"")</f>
        <v/>
      </c>
      <c r="O14" s="271"/>
      <c r="P14" s="269" t="str">
        <f ca="1">IF(AND('Mapa final'!$H$12="Alta",'Mapa final'!$L$12="Menor"),CONCATENATE("R",'Mapa final'!$A$12),"")</f>
        <v/>
      </c>
      <c r="Q14" s="270"/>
      <c r="R14" s="270" t="str">
        <f ca="1">IF(AND('Mapa final'!$H$18="Alta",'Mapa final'!$L$18="Menor"),CONCATENATE("R",'Mapa final'!$A$18),"")</f>
        <v/>
      </c>
      <c r="S14" s="270"/>
      <c r="T14" s="270" t="str">
        <f ca="1">IF(AND('Mapa final'!$H$24="Alta",'Mapa final'!$L$24="Menor"),CONCATENATE("R",'Mapa final'!$A$24),"")</f>
        <v/>
      </c>
      <c r="U14" s="271"/>
      <c r="V14" s="287" t="str">
        <f ca="1">IF(AND('Mapa final'!$H$12="Alta",'Mapa final'!$L$12="Moderado"),CONCATENATE("R",'Mapa final'!$A$12),"")</f>
        <v/>
      </c>
      <c r="W14" s="288"/>
      <c r="X14" s="288" t="str">
        <f ca="1">IF(AND('Mapa final'!$H$18="Alta",'Mapa final'!$L$18="Moderado"),CONCATENATE("R",'Mapa final'!$A$18),"")</f>
        <v/>
      </c>
      <c r="Y14" s="288"/>
      <c r="Z14" s="288" t="str">
        <f ca="1">IF(AND('Mapa final'!$H$24="Alta",'Mapa final'!$L$24="Moderado"),CONCATENATE("R",'Mapa final'!$A$24),"")</f>
        <v/>
      </c>
      <c r="AA14" s="289"/>
      <c r="AB14" s="287" t="str">
        <f ca="1">IF(AND('Mapa final'!$H$12="Alta",'Mapa final'!$L$12="Mayor"),CONCATENATE("R",'Mapa final'!$A$12),"")</f>
        <v/>
      </c>
      <c r="AC14" s="288"/>
      <c r="AD14" s="288" t="str">
        <f ca="1">IF(AND('Mapa final'!$H$18="Alta",'Mapa final'!$L$18="Mayor"),CONCATENATE("R",'Mapa final'!$A$18),"")</f>
        <v>R2</v>
      </c>
      <c r="AE14" s="288"/>
      <c r="AF14" s="288" t="str">
        <f ca="1">IF(AND('Mapa final'!$H$24="Alta",'Mapa final'!$L$24="Mayor"),CONCATENATE("R",'Mapa final'!$A$24),"")</f>
        <v/>
      </c>
      <c r="AG14" s="289"/>
      <c r="AH14" s="278" t="str">
        <f ca="1">IF(AND('Mapa final'!$H$12="Alta",'Mapa final'!$L$12="Catastrófico"),CONCATENATE("R",'Mapa final'!$A$12),"")</f>
        <v>R1</v>
      </c>
      <c r="AI14" s="279"/>
      <c r="AJ14" s="279" t="str">
        <f ca="1">IF(AND('Mapa final'!$H$18="Alta",'Mapa final'!$L$18="Catastrófico"),CONCATENATE("R",'Mapa final'!$A$18),"")</f>
        <v/>
      </c>
      <c r="AK14" s="279"/>
      <c r="AL14" s="279" t="str">
        <f ca="1">IF(AND('Mapa final'!$H$24="Alta",'Mapa final'!$L$24="Catastrófico"),CONCATENATE("R",'Mapa final'!$A$24),"")</f>
        <v/>
      </c>
      <c r="AM14" s="280"/>
      <c r="AN14" s="97"/>
      <c r="AO14" s="312" t="s">
        <v>80</v>
      </c>
      <c r="AP14" s="313"/>
      <c r="AQ14" s="313"/>
      <c r="AR14" s="313"/>
      <c r="AS14" s="313"/>
      <c r="AT14" s="314"/>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301"/>
      <c r="C15" s="301"/>
      <c r="D15" s="302"/>
      <c r="E15" s="294"/>
      <c r="F15" s="295"/>
      <c r="G15" s="295"/>
      <c r="H15" s="295"/>
      <c r="I15" s="295"/>
      <c r="J15" s="263"/>
      <c r="K15" s="264"/>
      <c r="L15" s="264"/>
      <c r="M15" s="264"/>
      <c r="N15" s="264"/>
      <c r="O15" s="265"/>
      <c r="P15" s="263"/>
      <c r="Q15" s="264"/>
      <c r="R15" s="264"/>
      <c r="S15" s="264"/>
      <c r="T15" s="264"/>
      <c r="U15" s="265"/>
      <c r="V15" s="281"/>
      <c r="W15" s="282"/>
      <c r="X15" s="282"/>
      <c r="Y15" s="282"/>
      <c r="Z15" s="282"/>
      <c r="AA15" s="283"/>
      <c r="AB15" s="281"/>
      <c r="AC15" s="282"/>
      <c r="AD15" s="282"/>
      <c r="AE15" s="282"/>
      <c r="AF15" s="282"/>
      <c r="AG15" s="283"/>
      <c r="AH15" s="272"/>
      <c r="AI15" s="273"/>
      <c r="AJ15" s="273"/>
      <c r="AK15" s="273"/>
      <c r="AL15" s="273"/>
      <c r="AM15" s="274"/>
      <c r="AN15" s="97"/>
      <c r="AO15" s="315"/>
      <c r="AP15" s="316"/>
      <c r="AQ15" s="316"/>
      <c r="AR15" s="316"/>
      <c r="AS15" s="316"/>
      <c r="AT15" s="31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301"/>
      <c r="C16" s="301"/>
      <c r="D16" s="302"/>
      <c r="E16" s="294"/>
      <c r="F16" s="295"/>
      <c r="G16" s="295"/>
      <c r="H16" s="295"/>
      <c r="I16" s="295"/>
      <c r="J16" s="263" t="str">
        <f ca="1">IF(AND('Mapa final'!$H$30="Alta",'Mapa final'!$L$30="Leve"),CONCATENATE("R",'Mapa final'!$A$30),"")</f>
        <v/>
      </c>
      <c r="K16" s="264"/>
      <c r="L16" s="264" t="str">
        <f ca="1">IF(AND('Mapa final'!$H$36="Alta",'Mapa final'!$L$36="Leve"),CONCATENATE("R",'Mapa final'!$A$36),"")</f>
        <v/>
      </c>
      <c r="M16" s="264"/>
      <c r="N16" s="264" t="str">
        <f ca="1">IF(AND('Mapa final'!$H$42="Alta",'Mapa final'!$L$42="Leve"),CONCATENATE("R",'Mapa final'!$A$42),"")</f>
        <v/>
      </c>
      <c r="O16" s="265"/>
      <c r="P16" s="263" t="str">
        <f ca="1">IF(AND('Mapa final'!$H$30="Alta",'Mapa final'!$L$30="Menor"),CONCATENATE("R",'Mapa final'!$A$30),"")</f>
        <v/>
      </c>
      <c r="Q16" s="264"/>
      <c r="R16" s="264" t="str">
        <f ca="1">IF(AND('Mapa final'!$H$36="Alta",'Mapa final'!$L$36="Menor"),CONCATENATE("R",'Mapa final'!$A$36),"")</f>
        <v/>
      </c>
      <c r="S16" s="264"/>
      <c r="T16" s="264" t="str">
        <f ca="1">IF(AND('Mapa final'!$H$42="Alta",'Mapa final'!$L$42="Menor"),CONCATENATE("R",'Mapa final'!$A$42),"")</f>
        <v/>
      </c>
      <c r="U16" s="265"/>
      <c r="V16" s="281" t="str">
        <f ca="1">IF(AND('Mapa final'!$H$30="Alta",'Mapa final'!$L$30="Moderado"),CONCATENATE("R",'Mapa final'!$A$30),"")</f>
        <v/>
      </c>
      <c r="W16" s="282"/>
      <c r="X16" s="282" t="str">
        <f ca="1">IF(AND('Mapa final'!$H$36="Alta",'Mapa final'!$L$36="Moderado"),CONCATENATE("R",'Mapa final'!$A$36),"")</f>
        <v/>
      </c>
      <c r="Y16" s="282"/>
      <c r="Z16" s="282" t="str">
        <f ca="1">IF(AND('Mapa final'!$H$42="Alta",'Mapa final'!$L$42="Moderado"),CONCATENATE("R",'Mapa final'!$A$42),"")</f>
        <v/>
      </c>
      <c r="AA16" s="283"/>
      <c r="AB16" s="281" t="str">
        <f ca="1">IF(AND('Mapa final'!$H$30="Alta",'Mapa final'!$L$30="Mayor"),CONCATENATE("R",'Mapa final'!$A$30),"")</f>
        <v/>
      </c>
      <c r="AC16" s="282"/>
      <c r="AD16" s="282" t="str">
        <f ca="1">IF(AND('Mapa final'!$H$36="Alta",'Mapa final'!$L$36="Mayor"),CONCATENATE("R",'Mapa final'!$A$36),"")</f>
        <v/>
      </c>
      <c r="AE16" s="282"/>
      <c r="AF16" s="282" t="str">
        <f ca="1">IF(AND('Mapa final'!$H$42="Alta",'Mapa final'!$L$42="Mayor"),CONCATENATE("R",'Mapa final'!$A$42),"")</f>
        <v/>
      </c>
      <c r="AG16" s="283"/>
      <c r="AH16" s="272" t="str">
        <f ca="1">IF(AND('Mapa final'!$H$30="Alta",'Mapa final'!$L$30="Catastrófico"),CONCATENATE("R",'Mapa final'!$A$30),"")</f>
        <v/>
      </c>
      <c r="AI16" s="273"/>
      <c r="AJ16" s="273" t="str">
        <f ca="1">IF(AND('Mapa final'!$H$36="Alta",'Mapa final'!$L$36="Catastrófico"),CONCATENATE("R",'Mapa final'!$A$36),"")</f>
        <v/>
      </c>
      <c r="AK16" s="273"/>
      <c r="AL16" s="273" t="str">
        <f ca="1">IF(AND('Mapa final'!$H$42="Alta",'Mapa final'!$L$42="Catastrófico"),CONCATENATE("R",'Mapa final'!$A$42),"")</f>
        <v/>
      </c>
      <c r="AM16" s="274"/>
      <c r="AN16" s="97"/>
      <c r="AO16" s="315"/>
      <c r="AP16" s="316"/>
      <c r="AQ16" s="316"/>
      <c r="AR16" s="316"/>
      <c r="AS16" s="316"/>
      <c r="AT16" s="31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301"/>
      <c r="C17" s="301"/>
      <c r="D17" s="302"/>
      <c r="E17" s="294"/>
      <c r="F17" s="295"/>
      <c r="G17" s="295"/>
      <c r="H17" s="295"/>
      <c r="I17" s="295"/>
      <c r="J17" s="263"/>
      <c r="K17" s="264"/>
      <c r="L17" s="264"/>
      <c r="M17" s="264"/>
      <c r="N17" s="264"/>
      <c r="O17" s="265"/>
      <c r="P17" s="263"/>
      <c r="Q17" s="264"/>
      <c r="R17" s="264"/>
      <c r="S17" s="264"/>
      <c r="T17" s="264"/>
      <c r="U17" s="265"/>
      <c r="V17" s="281"/>
      <c r="W17" s="282"/>
      <c r="X17" s="282"/>
      <c r="Y17" s="282"/>
      <c r="Z17" s="282"/>
      <c r="AA17" s="283"/>
      <c r="AB17" s="281"/>
      <c r="AC17" s="282"/>
      <c r="AD17" s="282"/>
      <c r="AE17" s="282"/>
      <c r="AF17" s="282"/>
      <c r="AG17" s="283"/>
      <c r="AH17" s="272"/>
      <c r="AI17" s="273"/>
      <c r="AJ17" s="273"/>
      <c r="AK17" s="273"/>
      <c r="AL17" s="273"/>
      <c r="AM17" s="274"/>
      <c r="AN17" s="97"/>
      <c r="AO17" s="315"/>
      <c r="AP17" s="316"/>
      <c r="AQ17" s="316"/>
      <c r="AR17" s="316"/>
      <c r="AS17" s="316"/>
      <c r="AT17" s="31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301"/>
      <c r="C18" s="301"/>
      <c r="D18" s="302"/>
      <c r="E18" s="294"/>
      <c r="F18" s="295"/>
      <c r="G18" s="295"/>
      <c r="H18" s="295"/>
      <c r="I18" s="295"/>
      <c r="J18" s="263" t="str">
        <f ca="1">IF(AND('Mapa final'!$H$48="Alta",'Mapa final'!$L$48="Leve"),CONCATENATE("R",'Mapa final'!$A$48),"")</f>
        <v/>
      </c>
      <c r="K18" s="264"/>
      <c r="L18" s="264" t="str">
        <f ca="1">IF(AND('Mapa final'!$H$54="Alta",'Mapa final'!$L$54="Leve"),CONCATENATE("R",'Mapa final'!$A$54),"")</f>
        <v/>
      </c>
      <c r="M18" s="264"/>
      <c r="N18" s="264" t="str">
        <f ca="1">IF(AND('Mapa final'!$H$60="Alta",'Mapa final'!$L$60="Leve"),CONCATENATE("R",'Mapa final'!$A$60),"")</f>
        <v/>
      </c>
      <c r="O18" s="265"/>
      <c r="P18" s="263" t="str">
        <f ca="1">IF(AND('Mapa final'!$H$48="Alta",'Mapa final'!$L$48="Menor"),CONCATENATE("R",'Mapa final'!$A$48),"")</f>
        <v/>
      </c>
      <c r="Q18" s="264"/>
      <c r="R18" s="264" t="str">
        <f ca="1">IF(AND('Mapa final'!$H$54="Alta",'Mapa final'!$L$54="Menor"),CONCATENATE("R",'Mapa final'!$A$54),"")</f>
        <v/>
      </c>
      <c r="S18" s="264"/>
      <c r="T18" s="264" t="str">
        <f ca="1">IF(AND('Mapa final'!$H$60="Alta",'Mapa final'!$L$60="Menor"),CONCATENATE("R",'Mapa final'!$A$60),"")</f>
        <v/>
      </c>
      <c r="U18" s="265"/>
      <c r="V18" s="281" t="str">
        <f ca="1">IF(AND('Mapa final'!$H$48="Alta",'Mapa final'!$L$48="Moderado"),CONCATENATE("R",'Mapa final'!$A$48),"")</f>
        <v/>
      </c>
      <c r="W18" s="282"/>
      <c r="X18" s="282" t="str">
        <f ca="1">IF(AND('Mapa final'!$H$54="Alta",'Mapa final'!$L$54="Moderado"),CONCATENATE("R",'Mapa final'!$A$54),"")</f>
        <v/>
      </c>
      <c r="Y18" s="282"/>
      <c r="Z18" s="282" t="str">
        <f ca="1">IF(AND('Mapa final'!$H$60="Alta",'Mapa final'!$L$60="Moderado"),CONCATENATE("R",'Mapa final'!$A$60),"")</f>
        <v/>
      </c>
      <c r="AA18" s="283"/>
      <c r="AB18" s="281" t="str">
        <f ca="1">IF(AND('Mapa final'!$H$48="Alta",'Mapa final'!$L$48="Mayor"),CONCATENATE("R",'Mapa final'!$A$48),"")</f>
        <v/>
      </c>
      <c r="AC18" s="282"/>
      <c r="AD18" s="282" t="str">
        <f ca="1">IF(AND('Mapa final'!$H$54="Alta",'Mapa final'!$L$54="Mayor"),CONCATENATE("R",'Mapa final'!$A$54),"")</f>
        <v/>
      </c>
      <c r="AE18" s="282"/>
      <c r="AF18" s="282" t="str">
        <f ca="1">IF(AND('Mapa final'!$H$60="Alta",'Mapa final'!$L$60="Mayor"),CONCATENATE("R",'Mapa final'!$A$60),"")</f>
        <v/>
      </c>
      <c r="AG18" s="283"/>
      <c r="AH18" s="272" t="str">
        <f ca="1">IF(AND('Mapa final'!$H$48="Alta",'Mapa final'!$L$48="Catastrófico"),CONCATENATE("R",'Mapa final'!$A$48),"")</f>
        <v/>
      </c>
      <c r="AI18" s="273"/>
      <c r="AJ18" s="273" t="str">
        <f ca="1">IF(AND('Mapa final'!$H$54="Alta",'Mapa final'!$L$54="Catastrófico"),CONCATENATE("R",'Mapa final'!$A$54),"")</f>
        <v/>
      </c>
      <c r="AK18" s="273"/>
      <c r="AL18" s="273" t="str">
        <f ca="1">IF(AND('Mapa final'!$H$60="Alta",'Mapa final'!$L$60="Catastrófico"),CONCATENATE("R",'Mapa final'!$A$60),"")</f>
        <v/>
      </c>
      <c r="AM18" s="274"/>
      <c r="AN18" s="97"/>
      <c r="AO18" s="315"/>
      <c r="AP18" s="316"/>
      <c r="AQ18" s="316"/>
      <c r="AR18" s="316"/>
      <c r="AS18" s="316"/>
      <c r="AT18" s="31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301"/>
      <c r="C19" s="301"/>
      <c r="D19" s="302"/>
      <c r="E19" s="294"/>
      <c r="F19" s="295"/>
      <c r="G19" s="295"/>
      <c r="H19" s="295"/>
      <c r="I19" s="295"/>
      <c r="J19" s="263"/>
      <c r="K19" s="264"/>
      <c r="L19" s="264"/>
      <c r="M19" s="264"/>
      <c r="N19" s="264"/>
      <c r="O19" s="265"/>
      <c r="P19" s="263"/>
      <c r="Q19" s="264"/>
      <c r="R19" s="264"/>
      <c r="S19" s="264"/>
      <c r="T19" s="264"/>
      <c r="U19" s="265"/>
      <c r="V19" s="281"/>
      <c r="W19" s="282"/>
      <c r="X19" s="282"/>
      <c r="Y19" s="282"/>
      <c r="Z19" s="282"/>
      <c r="AA19" s="283"/>
      <c r="AB19" s="281"/>
      <c r="AC19" s="282"/>
      <c r="AD19" s="282"/>
      <c r="AE19" s="282"/>
      <c r="AF19" s="282"/>
      <c r="AG19" s="283"/>
      <c r="AH19" s="272"/>
      <c r="AI19" s="273"/>
      <c r="AJ19" s="273"/>
      <c r="AK19" s="273"/>
      <c r="AL19" s="273"/>
      <c r="AM19" s="274"/>
      <c r="AN19" s="97"/>
      <c r="AO19" s="315"/>
      <c r="AP19" s="316"/>
      <c r="AQ19" s="316"/>
      <c r="AR19" s="316"/>
      <c r="AS19" s="316"/>
      <c r="AT19" s="31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301"/>
      <c r="C20" s="301"/>
      <c r="D20" s="302"/>
      <c r="E20" s="294"/>
      <c r="F20" s="295"/>
      <c r="G20" s="295"/>
      <c r="H20" s="295"/>
      <c r="I20" s="295"/>
      <c r="J20" s="263" t="str">
        <f ca="1">IF(AND('Mapa final'!$H$66="Alta",'Mapa final'!$L$66="Leve"),CONCATENATE("R",'Mapa final'!$A$66),"")</f>
        <v/>
      </c>
      <c r="K20" s="264"/>
      <c r="L20" s="264" t="str">
        <f>IF(AND('Mapa final'!$H$72="Alta",'Mapa final'!$L$72="Leve"),CONCATENATE("R",'Mapa final'!$A$72),"")</f>
        <v/>
      </c>
      <c r="M20" s="264"/>
      <c r="N20" s="264" t="str">
        <f>IF(AND('Mapa final'!$H$78="Alta",'Mapa final'!$L$78="Leve"),CONCATENATE("R",'Mapa final'!$A$78),"")</f>
        <v/>
      </c>
      <c r="O20" s="265"/>
      <c r="P20" s="263" t="str">
        <f ca="1">IF(AND('Mapa final'!$H$66="Alta",'Mapa final'!$L$66="Menor"),CONCATENATE("R",'Mapa final'!$A$66),"")</f>
        <v/>
      </c>
      <c r="Q20" s="264"/>
      <c r="R20" s="264" t="str">
        <f>IF(AND('Mapa final'!$H$72="Alta",'Mapa final'!$L$72="Menor"),CONCATENATE("R",'Mapa final'!$A$72),"")</f>
        <v/>
      </c>
      <c r="S20" s="264"/>
      <c r="T20" s="264" t="str">
        <f>IF(AND('Mapa final'!$H$78="Alta",'Mapa final'!$L$78="Menor"),CONCATENATE("R",'Mapa final'!$A$78),"")</f>
        <v/>
      </c>
      <c r="U20" s="265"/>
      <c r="V20" s="281" t="str">
        <f ca="1">IF(AND('Mapa final'!$H$66="Alta",'Mapa final'!$L$66="Moderado"),CONCATENATE("R",'Mapa final'!$A$66),"")</f>
        <v/>
      </c>
      <c r="W20" s="282"/>
      <c r="X20" s="282" t="str">
        <f>IF(AND('Mapa final'!$H$72="Alta",'Mapa final'!$L$72="Moderado"),CONCATENATE("R",'Mapa final'!$A$72),"")</f>
        <v/>
      </c>
      <c r="Y20" s="282"/>
      <c r="Z20" s="282" t="str">
        <f>IF(AND('Mapa final'!$H$78="Alta",'Mapa final'!$L$78="Moderado"),CONCATENATE("R",'Mapa final'!$A$78),"")</f>
        <v/>
      </c>
      <c r="AA20" s="283"/>
      <c r="AB20" s="281" t="str">
        <f ca="1">IF(AND('Mapa final'!$H$66="Alta",'Mapa final'!$L$66="Mayor"),CONCATENATE("R",'Mapa final'!$A$66),"")</f>
        <v/>
      </c>
      <c r="AC20" s="282"/>
      <c r="AD20" s="282" t="str">
        <f>IF(AND('Mapa final'!$H$72="Alta",'Mapa final'!$L$72="Mayor"),CONCATENATE("R",'Mapa final'!$A$72),"")</f>
        <v/>
      </c>
      <c r="AE20" s="282"/>
      <c r="AF20" s="282" t="str">
        <f>IF(AND('Mapa final'!$H$78="Alta",'Mapa final'!$L$78="Mayor"),CONCATENATE("R",'Mapa final'!$A$78),"")</f>
        <v/>
      </c>
      <c r="AG20" s="283"/>
      <c r="AH20" s="272" t="str">
        <f ca="1">IF(AND('Mapa final'!$H$66="Alta",'Mapa final'!$L$66="Catastrófico"),CONCATENATE("R",'Mapa final'!$A$66),"")</f>
        <v/>
      </c>
      <c r="AI20" s="273"/>
      <c r="AJ20" s="273" t="str">
        <f>IF(AND('Mapa final'!$H$72="Alta",'Mapa final'!$L$72="Catastrófico"),CONCATENATE("R",'Mapa final'!$A$72),"")</f>
        <v/>
      </c>
      <c r="AK20" s="273"/>
      <c r="AL20" s="273" t="str">
        <f>IF(AND('Mapa final'!$H$78="Alta",'Mapa final'!$L$78="Catastrófico"),CONCATENATE("R",'Mapa final'!$A$78),"")</f>
        <v/>
      </c>
      <c r="AM20" s="274"/>
      <c r="AN20" s="97"/>
      <c r="AO20" s="315"/>
      <c r="AP20" s="316"/>
      <c r="AQ20" s="316"/>
      <c r="AR20" s="316"/>
      <c r="AS20" s="316"/>
      <c r="AT20" s="31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301"/>
      <c r="C21" s="301"/>
      <c r="D21" s="302"/>
      <c r="E21" s="297"/>
      <c r="F21" s="298"/>
      <c r="G21" s="298"/>
      <c r="H21" s="298"/>
      <c r="I21" s="298"/>
      <c r="J21" s="266"/>
      <c r="K21" s="267"/>
      <c r="L21" s="267"/>
      <c r="M21" s="267"/>
      <c r="N21" s="267"/>
      <c r="O21" s="268"/>
      <c r="P21" s="266"/>
      <c r="Q21" s="267"/>
      <c r="R21" s="267"/>
      <c r="S21" s="267"/>
      <c r="T21" s="267"/>
      <c r="U21" s="268"/>
      <c r="V21" s="284"/>
      <c r="W21" s="285"/>
      <c r="X21" s="285"/>
      <c r="Y21" s="285"/>
      <c r="Z21" s="285"/>
      <c r="AA21" s="286"/>
      <c r="AB21" s="284"/>
      <c r="AC21" s="285"/>
      <c r="AD21" s="285"/>
      <c r="AE21" s="285"/>
      <c r="AF21" s="285"/>
      <c r="AG21" s="286"/>
      <c r="AH21" s="275"/>
      <c r="AI21" s="276"/>
      <c r="AJ21" s="276"/>
      <c r="AK21" s="276"/>
      <c r="AL21" s="276"/>
      <c r="AM21" s="277"/>
      <c r="AN21" s="97"/>
      <c r="AO21" s="318"/>
      <c r="AP21" s="319"/>
      <c r="AQ21" s="319"/>
      <c r="AR21" s="319"/>
      <c r="AS21" s="319"/>
      <c r="AT21" s="320"/>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301"/>
      <c r="C22" s="301"/>
      <c r="D22" s="302"/>
      <c r="E22" s="291" t="s">
        <v>117</v>
      </c>
      <c r="F22" s="292"/>
      <c r="G22" s="292"/>
      <c r="H22" s="292"/>
      <c r="I22" s="293"/>
      <c r="J22" s="269" t="str">
        <f ca="1">IF(AND('Mapa final'!$H$12="Media",'Mapa final'!$L$12="Leve"),CONCATENATE("R",'Mapa final'!$A$12),"")</f>
        <v/>
      </c>
      <c r="K22" s="270"/>
      <c r="L22" s="270" t="str">
        <f ca="1">IF(AND('Mapa final'!$H$18="Media",'Mapa final'!$L$18="Leve"),CONCATENATE("R",'Mapa final'!$A$18),"")</f>
        <v/>
      </c>
      <c r="M22" s="270"/>
      <c r="N22" s="270" t="str">
        <f ca="1">IF(AND('Mapa final'!$H$24="Media",'Mapa final'!$L$24="Leve"),CONCATENATE("R",'Mapa final'!$A$24),"")</f>
        <v/>
      </c>
      <c r="O22" s="271"/>
      <c r="P22" s="269" t="str">
        <f ca="1">IF(AND('Mapa final'!$H$12="Media",'Mapa final'!$L$12="Menor"),CONCATENATE("R",'Mapa final'!$A$12),"")</f>
        <v/>
      </c>
      <c r="Q22" s="270"/>
      <c r="R22" s="270" t="str">
        <f ca="1">IF(AND('Mapa final'!$H$18="Media",'Mapa final'!$L$18="Menor"),CONCATENATE("R",'Mapa final'!$A$18),"")</f>
        <v/>
      </c>
      <c r="S22" s="270"/>
      <c r="T22" s="270" t="str">
        <f ca="1">IF(AND('Mapa final'!$H$24="Media",'Mapa final'!$L$24="Menor"),CONCATENATE("R",'Mapa final'!$A$24),"")</f>
        <v/>
      </c>
      <c r="U22" s="271"/>
      <c r="V22" s="269" t="str">
        <f ca="1">IF(AND('Mapa final'!$H$12="Media",'Mapa final'!$L$12="Moderado"),CONCATENATE("R",'Mapa final'!$A$12),"")</f>
        <v/>
      </c>
      <c r="W22" s="270"/>
      <c r="X22" s="270" t="str">
        <f ca="1">IF(AND('Mapa final'!$H$18="Media",'Mapa final'!$L$18="Moderado"),CONCATENATE("R",'Mapa final'!$A$18),"")</f>
        <v/>
      </c>
      <c r="Y22" s="270"/>
      <c r="Z22" s="270" t="str">
        <f ca="1">IF(AND('Mapa final'!$H$24="Media",'Mapa final'!$L$24="Moderado"),CONCATENATE("R",'Mapa final'!$A$24),"")</f>
        <v/>
      </c>
      <c r="AA22" s="271"/>
      <c r="AB22" s="287" t="str">
        <f ca="1">IF(AND('Mapa final'!$H$12="Media",'Mapa final'!$L$12="Mayor"),CONCATENATE("R",'Mapa final'!$A$12),"")</f>
        <v/>
      </c>
      <c r="AC22" s="288"/>
      <c r="AD22" s="288" t="str">
        <f ca="1">IF(AND('Mapa final'!$H$18="Media",'Mapa final'!$L$18="Mayor"),CONCATENATE("R",'Mapa final'!$A$18),"")</f>
        <v/>
      </c>
      <c r="AE22" s="288"/>
      <c r="AF22" s="288" t="str">
        <f ca="1">IF(AND('Mapa final'!$H$24="Media",'Mapa final'!$L$24="Mayor"),CONCATENATE("R",'Mapa final'!$A$24),"")</f>
        <v>R3</v>
      </c>
      <c r="AG22" s="289"/>
      <c r="AH22" s="278" t="str">
        <f ca="1">IF(AND('Mapa final'!$H$12="Media",'Mapa final'!$L$12="Catastrófico"),CONCATENATE("R",'Mapa final'!$A$12),"")</f>
        <v/>
      </c>
      <c r="AI22" s="279"/>
      <c r="AJ22" s="279" t="str">
        <f ca="1">IF(AND('Mapa final'!$H$18="Media",'Mapa final'!$L$18="Catastrófico"),CONCATENATE("R",'Mapa final'!$A$18),"")</f>
        <v/>
      </c>
      <c r="AK22" s="279"/>
      <c r="AL22" s="279" t="str">
        <f ca="1">IF(AND('Mapa final'!$H$24="Media",'Mapa final'!$L$24="Catastrófico"),CONCATENATE("R",'Mapa final'!$A$24),"")</f>
        <v/>
      </c>
      <c r="AM22" s="280"/>
      <c r="AN22" s="97"/>
      <c r="AO22" s="321" t="s">
        <v>81</v>
      </c>
      <c r="AP22" s="322"/>
      <c r="AQ22" s="322"/>
      <c r="AR22" s="322"/>
      <c r="AS22" s="322"/>
      <c r="AT22" s="323"/>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301"/>
      <c r="C23" s="301"/>
      <c r="D23" s="302"/>
      <c r="E23" s="294"/>
      <c r="F23" s="295"/>
      <c r="G23" s="295"/>
      <c r="H23" s="295"/>
      <c r="I23" s="296"/>
      <c r="J23" s="263"/>
      <c r="K23" s="264"/>
      <c r="L23" s="264"/>
      <c r="M23" s="264"/>
      <c r="N23" s="264"/>
      <c r="O23" s="265"/>
      <c r="P23" s="263"/>
      <c r="Q23" s="264"/>
      <c r="R23" s="264"/>
      <c r="S23" s="264"/>
      <c r="T23" s="264"/>
      <c r="U23" s="265"/>
      <c r="V23" s="263"/>
      <c r="W23" s="264"/>
      <c r="X23" s="264"/>
      <c r="Y23" s="264"/>
      <c r="Z23" s="264"/>
      <c r="AA23" s="265"/>
      <c r="AB23" s="281"/>
      <c r="AC23" s="282"/>
      <c r="AD23" s="282"/>
      <c r="AE23" s="282"/>
      <c r="AF23" s="282"/>
      <c r="AG23" s="283"/>
      <c r="AH23" s="272"/>
      <c r="AI23" s="273"/>
      <c r="AJ23" s="273"/>
      <c r="AK23" s="273"/>
      <c r="AL23" s="273"/>
      <c r="AM23" s="274"/>
      <c r="AN23" s="97"/>
      <c r="AO23" s="324"/>
      <c r="AP23" s="325"/>
      <c r="AQ23" s="325"/>
      <c r="AR23" s="325"/>
      <c r="AS23" s="325"/>
      <c r="AT23" s="326"/>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301"/>
      <c r="C24" s="301"/>
      <c r="D24" s="302"/>
      <c r="E24" s="294"/>
      <c r="F24" s="295"/>
      <c r="G24" s="295"/>
      <c r="H24" s="295"/>
      <c r="I24" s="296"/>
      <c r="J24" s="263" t="str">
        <f ca="1">IF(AND('Mapa final'!$H$30="Media",'Mapa final'!$L$30="Leve"),CONCATENATE("R",'Mapa final'!$A$30),"")</f>
        <v/>
      </c>
      <c r="K24" s="264"/>
      <c r="L24" s="264" t="str">
        <f ca="1">IF(AND('Mapa final'!$H$36="Media",'Mapa final'!$L$36="Leve"),CONCATENATE("R",'Mapa final'!$A$36),"")</f>
        <v/>
      </c>
      <c r="M24" s="264"/>
      <c r="N24" s="264" t="str">
        <f ca="1">IF(AND('Mapa final'!$H$42="Media",'Mapa final'!$L$42="Leve"),CONCATENATE("R",'Mapa final'!$A$42),"")</f>
        <v/>
      </c>
      <c r="O24" s="265"/>
      <c r="P24" s="263" t="str">
        <f ca="1">IF(AND('Mapa final'!$H$30="Media",'Mapa final'!$L$30="Menor"),CONCATENATE("R",'Mapa final'!$A$30),"")</f>
        <v/>
      </c>
      <c r="Q24" s="264"/>
      <c r="R24" s="264" t="str">
        <f ca="1">IF(AND('Mapa final'!$H$36="Media",'Mapa final'!$L$36="Menor"),CONCATENATE("R",'Mapa final'!$A$36),"")</f>
        <v/>
      </c>
      <c r="S24" s="264"/>
      <c r="T24" s="264" t="str">
        <f ca="1">IF(AND('Mapa final'!$H$42="Media",'Mapa final'!$L$42="Menor"),CONCATENATE("R",'Mapa final'!$A$42),"")</f>
        <v/>
      </c>
      <c r="U24" s="265"/>
      <c r="V24" s="263" t="str">
        <f ca="1">IF(AND('Mapa final'!$H$30="Media",'Mapa final'!$L$30="Moderado"),CONCATENATE("R",'Mapa final'!$A$30),"")</f>
        <v/>
      </c>
      <c r="W24" s="264"/>
      <c r="X24" s="264" t="str">
        <f ca="1">IF(AND('Mapa final'!$H$36="Media",'Mapa final'!$L$36="Moderado"),CONCATENATE("R",'Mapa final'!$A$36),"")</f>
        <v/>
      </c>
      <c r="Y24" s="264"/>
      <c r="Z24" s="264" t="str">
        <f ca="1">IF(AND('Mapa final'!$H$42="Media",'Mapa final'!$L$42="Moderado"),CONCATENATE("R",'Mapa final'!$A$42),"")</f>
        <v/>
      </c>
      <c r="AA24" s="265"/>
      <c r="AB24" s="281" t="str">
        <f ca="1">IF(AND('Mapa final'!$H$30="Media",'Mapa final'!$L$30="Mayor"),CONCATENATE("R",'Mapa final'!$A$30),"")</f>
        <v/>
      </c>
      <c r="AC24" s="282"/>
      <c r="AD24" s="282" t="str">
        <f ca="1">IF(AND('Mapa final'!$H$36="Media",'Mapa final'!$L$36="Mayor"),CONCATENATE("R",'Mapa final'!$A$36),"")</f>
        <v/>
      </c>
      <c r="AE24" s="282"/>
      <c r="AF24" s="282" t="str">
        <f ca="1">IF(AND('Mapa final'!$H$42="Media",'Mapa final'!$L$42="Mayor"),CONCATENATE("R",'Mapa final'!$A$42),"")</f>
        <v/>
      </c>
      <c r="AG24" s="283"/>
      <c r="AH24" s="272" t="str">
        <f ca="1">IF(AND('Mapa final'!$H$30="Media",'Mapa final'!$L$30="Catastrófico"),CONCATENATE("R",'Mapa final'!$A$30),"")</f>
        <v/>
      </c>
      <c r="AI24" s="273"/>
      <c r="AJ24" s="273" t="str">
        <f ca="1">IF(AND('Mapa final'!$H$36="Media",'Mapa final'!$L$36="Catastrófico"),CONCATENATE("R",'Mapa final'!$A$36),"")</f>
        <v/>
      </c>
      <c r="AK24" s="273"/>
      <c r="AL24" s="273" t="str">
        <f ca="1">IF(AND('Mapa final'!$H$42="Media",'Mapa final'!$L$42="Catastrófico"),CONCATENATE("R",'Mapa final'!$A$42),"")</f>
        <v/>
      </c>
      <c r="AM24" s="274"/>
      <c r="AN24" s="97"/>
      <c r="AO24" s="324"/>
      <c r="AP24" s="325"/>
      <c r="AQ24" s="325"/>
      <c r="AR24" s="325"/>
      <c r="AS24" s="325"/>
      <c r="AT24" s="326"/>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301"/>
      <c r="C25" s="301"/>
      <c r="D25" s="302"/>
      <c r="E25" s="294"/>
      <c r="F25" s="295"/>
      <c r="G25" s="295"/>
      <c r="H25" s="295"/>
      <c r="I25" s="296"/>
      <c r="J25" s="263"/>
      <c r="K25" s="264"/>
      <c r="L25" s="264"/>
      <c r="M25" s="264"/>
      <c r="N25" s="264"/>
      <c r="O25" s="265"/>
      <c r="P25" s="263"/>
      <c r="Q25" s="264"/>
      <c r="R25" s="264"/>
      <c r="S25" s="264"/>
      <c r="T25" s="264"/>
      <c r="U25" s="265"/>
      <c r="V25" s="263"/>
      <c r="W25" s="264"/>
      <c r="X25" s="264"/>
      <c r="Y25" s="264"/>
      <c r="Z25" s="264"/>
      <c r="AA25" s="265"/>
      <c r="AB25" s="281"/>
      <c r="AC25" s="282"/>
      <c r="AD25" s="282"/>
      <c r="AE25" s="282"/>
      <c r="AF25" s="282"/>
      <c r="AG25" s="283"/>
      <c r="AH25" s="272"/>
      <c r="AI25" s="273"/>
      <c r="AJ25" s="273"/>
      <c r="AK25" s="273"/>
      <c r="AL25" s="273"/>
      <c r="AM25" s="274"/>
      <c r="AN25" s="97"/>
      <c r="AO25" s="324"/>
      <c r="AP25" s="325"/>
      <c r="AQ25" s="325"/>
      <c r="AR25" s="325"/>
      <c r="AS25" s="325"/>
      <c r="AT25" s="326"/>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301"/>
      <c r="C26" s="301"/>
      <c r="D26" s="302"/>
      <c r="E26" s="294"/>
      <c r="F26" s="295"/>
      <c r="G26" s="295"/>
      <c r="H26" s="295"/>
      <c r="I26" s="296"/>
      <c r="J26" s="263" t="str">
        <f ca="1">IF(AND('Mapa final'!$H$48="Media",'Mapa final'!$L$48="Leve"),CONCATENATE("R",'Mapa final'!$A$48),"")</f>
        <v/>
      </c>
      <c r="K26" s="264"/>
      <c r="L26" s="264" t="str">
        <f ca="1">IF(AND('Mapa final'!$H$54="Media",'Mapa final'!$L$54="Leve"),CONCATENATE("R",'Mapa final'!$A$54),"")</f>
        <v/>
      </c>
      <c r="M26" s="264"/>
      <c r="N26" s="264" t="str">
        <f ca="1">IF(AND('Mapa final'!$H$60="Media",'Mapa final'!$L$60="Leve"),CONCATENATE("R",'Mapa final'!$A$60),"")</f>
        <v/>
      </c>
      <c r="O26" s="265"/>
      <c r="P26" s="263" t="str">
        <f ca="1">IF(AND('Mapa final'!$H$48="Media",'Mapa final'!$L$48="Menor"),CONCATENATE("R",'Mapa final'!$A$48),"")</f>
        <v/>
      </c>
      <c r="Q26" s="264"/>
      <c r="R26" s="264" t="str">
        <f ca="1">IF(AND('Mapa final'!$H$54="Media",'Mapa final'!$L$54="Menor"),CONCATENATE("R",'Mapa final'!$A$54),"")</f>
        <v/>
      </c>
      <c r="S26" s="264"/>
      <c r="T26" s="264" t="str">
        <f ca="1">IF(AND('Mapa final'!$H$60="Media",'Mapa final'!$L$60="Menor"),CONCATENATE("R",'Mapa final'!$A$60),"")</f>
        <v/>
      </c>
      <c r="U26" s="265"/>
      <c r="V26" s="263" t="str">
        <f ca="1">IF(AND('Mapa final'!$H$48="Media",'Mapa final'!$L$48="Moderado"),CONCATENATE("R",'Mapa final'!$A$48),"")</f>
        <v/>
      </c>
      <c r="W26" s="264"/>
      <c r="X26" s="264" t="str">
        <f ca="1">IF(AND('Mapa final'!$H$54="Media",'Mapa final'!$L$54="Moderado"),CONCATENATE("R",'Mapa final'!$A$54),"")</f>
        <v/>
      </c>
      <c r="Y26" s="264"/>
      <c r="Z26" s="264" t="str">
        <f ca="1">IF(AND('Mapa final'!$H$60="Media",'Mapa final'!$L$60="Moderado"),CONCATENATE("R",'Mapa final'!$A$60),"")</f>
        <v/>
      </c>
      <c r="AA26" s="265"/>
      <c r="AB26" s="281" t="str">
        <f ca="1">IF(AND('Mapa final'!$H$48="Media",'Mapa final'!$L$48="Mayor"),CONCATENATE("R",'Mapa final'!$A$48),"")</f>
        <v/>
      </c>
      <c r="AC26" s="282"/>
      <c r="AD26" s="282" t="str">
        <f ca="1">IF(AND('Mapa final'!$H$54="Media",'Mapa final'!$L$54="Mayor"),CONCATENATE("R",'Mapa final'!$A$54),"")</f>
        <v/>
      </c>
      <c r="AE26" s="282"/>
      <c r="AF26" s="282" t="str">
        <f ca="1">IF(AND('Mapa final'!$H$60="Media",'Mapa final'!$L$60="Mayor"),CONCATENATE("R",'Mapa final'!$A$60),"")</f>
        <v/>
      </c>
      <c r="AG26" s="283"/>
      <c r="AH26" s="272" t="str">
        <f ca="1">IF(AND('Mapa final'!$H$48="Media",'Mapa final'!$L$48="Catastrófico"),CONCATENATE("R",'Mapa final'!$A$48),"")</f>
        <v/>
      </c>
      <c r="AI26" s="273"/>
      <c r="AJ26" s="273" t="str">
        <f ca="1">IF(AND('Mapa final'!$H$54="Media",'Mapa final'!$L$54="Catastrófico"),CONCATENATE("R",'Mapa final'!$A$54),"")</f>
        <v/>
      </c>
      <c r="AK26" s="273"/>
      <c r="AL26" s="273" t="str">
        <f ca="1">IF(AND('Mapa final'!$H$60="Media",'Mapa final'!$L$60="Catastrófico"),CONCATENATE("R",'Mapa final'!$A$60),"")</f>
        <v/>
      </c>
      <c r="AM26" s="274"/>
      <c r="AN26" s="97"/>
      <c r="AO26" s="324"/>
      <c r="AP26" s="325"/>
      <c r="AQ26" s="325"/>
      <c r="AR26" s="325"/>
      <c r="AS26" s="325"/>
      <c r="AT26" s="326"/>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301"/>
      <c r="C27" s="301"/>
      <c r="D27" s="302"/>
      <c r="E27" s="294"/>
      <c r="F27" s="295"/>
      <c r="G27" s="295"/>
      <c r="H27" s="295"/>
      <c r="I27" s="296"/>
      <c r="J27" s="263"/>
      <c r="K27" s="264"/>
      <c r="L27" s="264"/>
      <c r="M27" s="264"/>
      <c r="N27" s="264"/>
      <c r="O27" s="265"/>
      <c r="P27" s="263"/>
      <c r="Q27" s="264"/>
      <c r="R27" s="264"/>
      <c r="S27" s="264"/>
      <c r="T27" s="264"/>
      <c r="U27" s="265"/>
      <c r="V27" s="263"/>
      <c r="W27" s="264"/>
      <c r="X27" s="264"/>
      <c r="Y27" s="264"/>
      <c r="Z27" s="264"/>
      <c r="AA27" s="265"/>
      <c r="AB27" s="281"/>
      <c r="AC27" s="282"/>
      <c r="AD27" s="282"/>
      <c r="AE27" s="282"/>
      <c r="AF27" s="282"/>
      <c r="AG27" s="283"/>
      <c r="AH27" s="272"/>
      <c r="AI27" s="273"/>
      <c r="AJ27" s="273"/>
      <c r="AK27" s="273"/>
      <c r="AL27" s="273"/>
      <c r="AM27" s="274"/>
      <c r="AN27" s="97"/>
      <c r="AO27" s="324"/>
      <c r="AP27" s="325"/>
      <c r="AQ27" s="325"/>
      <c r="AR27" s="325"/>
      <c r="AS27" s="325"/>
      <c r="AT27" s="326"/>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301"/>
      <c r="C28" s="301"/>
      <c r="D28" s="302"/>
      <c r="E28" s="294"/>
      <c r="F28" s="295"/>
      <c r="G28" s="295"/>
      <c r="H28" s="295"/>
      <c r="I28" s="296"/>
      <c r="J28" s="263" t="str">
        <f ca="1">IF(AND('Mapa final'!$H$66="Media",'Mapa final'!$L$66="Leve"),CONCATENATE("R",'Mapa final'!$A$66),"")</f>
        <v/>
      </c>
      <c r="K28" s="264"/>
      <c r="L28" s="264" t="str">
        <f>IF(AND('Mapa final'!$H$72="Media",'Mapa final'!$L$72="Leve"),CONCATENATE("R",'Mapa final'!$A$72),"")</f>
        <v/>
      </c>
      <c r="M28" s="264"/>
      <c r="N28" s="264" t="str">
        <f>IF(AND('Mapa final'!$H$78="Media",'Mapa final'!$L$78="Leve"),CONCATENATE("R",'Mapa final'!$A$78),"")</f>
        <v/>
      </c>
      <c r="O28" s="265"/>
      <c r="P28" s="263" t="str">
        <f ca="1">IF(AND('Mapa final'!$H$66="Media",'Mapa final'!$L$66="Menor"),CONCATENATE("R",'Mapa final'!$A$66),"")</f>
        <v/>
      </c>
      <c r="Q28" s="264"/>
      <c r="R28" s="264" t="str">
        <f>IF(AND('Mapa final'!$H$72="Media",'Mapa final'!$L$72="Menor"),CONCATENATE("R",'Mapa final'!$A$72),"")</f>
        <v/>
      </c>
      <c r="S28" s="264"/>
      <c r="T28" s="264" t="str">
        <f>IF(AND('Mapa final'!$H$78="Media",'Mapa final'!$L$78="Menor"),CONCATENATE("R",'Mapa final'!$A$78),"")</f>
        <v/>
      </c>
      <c r="U28" s="265"/>
      <c r="V28" s="263" t="str">
        <f ca="1">IF(AND('Mapa final'!$H$66="Media",'Mapa final'!$L$66="Moderado"),CONCATENATE("R",'Mapa final'!$A$66),"")</f>
        <v/>
      </c>
      <c r="W28" s="264"/>
      <c r="X28" s="264" t="str">
        <f>IF(AND('Mapa final'!$H$72="Media",'Mapa final'!$L$72="Moderado"),CONCATENATE("R",'Mapa final'!$A$72),"")</f>
        <v/>
      </c>
      <c r="Y28" s="264"/>
      <c r="Z28" s="264" t="str">
        <f>IF(AND('Mapa final'!$H$78="Media",'Mapa final'!$L$78="Moderado"),CONCATENATE("R",'Mapa final'!$A$78),"")</f>
        <v/>
      </c>
      <c r="AA28" s="265"/>
      <c r="AB28" s="281" t="str">
        <f ca="1">IF(AND('Mapa final'!$H$66="Media",'Mapa final'!$L$66="Mayor"),CONCATENATE("R",'Mapa final'!$A$66),"")</f>
        <v/>
      </c>
      <c r="AC28" s="282"/>
      <c r="AD28" s="282" t="str">
        <f>IF(AND('Mapa final'!$H$72="Media",'Mapa final'!$L$72="Mayor"),CONCATENATE("R",'Mapa final'!$A$72),"")</f>
        <v/>
      </c>
      <c r="AE28" s="282"/>
      <c r="AF28" s="282" t="str">
        <f>IF(AND('Mapa final'!$H$78="Media",'Mapa final'!$L$78="Mayor"),CONCATENATE("R",'Mapa final'!$A$78),"")</f>
        <v/>
      </c>
      <c r="AG28" s="283"/>
      <c r="AH28" s="272" t="str">
        <f ca="1">IF(AND('Mapa final'!$H$66="Media",'Mapa final'!$L$66="Catastrófico"),CONCATENATE("R",'Mapa final'!$A$66),"")</f>
        <v/>
      </c>
      <c r="AI28" s="273"/>
      <c r="AJ28" s="273" t="str">
        <f>IF(AND('Mapa final'!$H$72="Media",'Mapa final'!$L$72="Catastrófico"),CONCATENATE("R",'Mapa final'!$A$72),"")</f>
        <v/>
      </c>
      <c r="AK28" s="273"/>
      <c r="AL28" s="273" t="str">
        <f>IF(AND('Mapa final'!$H$78="Media",'Mapa final'!$L$78="Catastrófico"),CONCATENATE("R",'Mapa final'!$A$78),"")</f>
        <v/>
      </c>
      <c r="AM28" s="274"/>
      <c r="AN28" s="97"/>
      <c r="AO28" s="324"/>
      <c r="AP28" s="325"/>
      <c r="AQ28" s="325"/>
      <c r="AR28" s="325"/>
      <c r="AS28" s="325"/>
      <c r="AT28" s="326"/>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301"/>
      <c r="C29" s="301"/>
      <c r="D29" s="302"/>
      <c r="E29" s="297"/>
      <c r="F29" s="298"/>
      <c r="G29" s="298"/>
      <c r="H29" s="298"/>
      <c r="I29" s="299"/>
      <c r="J29" s="263"/>
      <c r="K29" s="264"/>
      <c r="L29" s="264"/>
      <c r="M29" s="264"/>
      <c r="N29" s="264"/>
      <c r="O29" s="265"/>
      <c r="P29" s="266"/>
      <c r="Q29" s="267"/>
      <c r="R29" s="267"/>
      <c r="S29" s="267"/>
      <c r="T29" s="267"/>
      <c r="U29" s="268"/>
      <c r="V29" s="266"/>
      <c r="W29" s="267"/>
      <c r="X29" s="267"/>
      <c r="Y29" s="267"/>
      <c r="Z29" s="267"/>
      <c r="AA29" s="268"/>
      <c r="AB29" s="284"/>
      <c r="AC29" s="285"/>
      <c r="AD29" s="285"/>
      <c r="AE29" s="285"/>
      <c r="AF29" s="285"/>
      <c r="AG29" s="286"/>
      <c r="AH29" s="275"/>
      <c r="AI29" s="276"/>
      <c r="AJ29" s="276"/>
      <c r="AK29" s="276"/>
      <c r="AL29" s="276"/>
      <c r="AM29" s="277"/>
      <c r="AN29" s="97"/>
      <c r="AO29" s="327"/>
      <c r="AP29" s="328"/>
      <c r="AQ29" s="328"/>
      <c r="AR29" s="328"/>
      <c r="AS29" s="328"/>
      <c r="AT29" s="329"/>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301"/>
      <c r="C30" s="301"/>
      <c r="D30" s="302"/>
      <c r="E30" s="291" t="s">
        <v>114</v>
      </c>
      <c r="F30" s="292"/>
      <c r="G30" s="292"/>
      <c r="H30" s="292"/>
      <c r="I30" s="292"/>
      <c r="J30" s="260" t="str">
        <f ca="1">IF(AND('Mapa final'!$H$12="Baja",'Mapa final'!$L$12="Leve"),CONCATENATE("R",'Mapa final'!$A$12),"")</f>
        <v/>
      </c>
      <c r="K30" s="261"/>
      <c r="L30" s="261" t="str">
        <f ca="1">IF(AND('Mapa final'!$H$18="Baja",'Mapa final'!$L$18="Leve"),CONCATENATE("R",'Mapa final'!$A$18),"")</f>
        <v/>
      </c>
      <c r="M30" s="261"/>
      <c r="N30" s="261" t="str">
        <f ca="1">IF(AND('Mapa final'!$H$24="Baja",'Mapa final'!$L$24="Leve"),CONCATENATE("R",'Mapa final'!$A$24),"")</f>
        <v/>
      </c>
      <c r="O30" s="262"/>
      <c r="P30" s="270" t="str">
        <f ca="1">IF(AND('Mapa final'!$H$12="Baja",'Mapa final'!$L$12="Menor"),CONCATENATE("R",'Mapa final'!$A$12),"")</f>
        <v/>
      </c>
      <c r="Q30" s="270"/>
      <c r="R30" s="270" t="str">
        <f ca="1">IF(AND('Mapa final'!$H$18="Baja",'Mapa final'!$L$18="Menor"),CONCATENATE("R",'Mapa final'!$A$18),"")</f>
        <v/>
      </c>
      <c r="S30" s="270"/>
      <c r="T30" s="270" t="str">
        <f ca="1">IF(AND('Mapa final'!$H$24="Baja",'Mapa final'!$L$24="Menor"),CONCATENATE("R",'Mapa final'!$A$24),"")</f>
        <v/>
      </c>
      <c r="U30" s="271"/>
      <c r="V30" s="269" t="str">
        <f ca="1">IF(AND('Mapa final'!$H$12="Baja",'Mapa final'!$L$12="Moderado"),CONCATENATE("R",'Mapa final'!$A$12),"")</f>
        <v/>
      </c>
      <c r="W30" s="270"/>
      <c r="X30" s="270" t="str">
        <f ca="1">IF(AND('Mapa final'!$H$18="Baja",'Mapa final'!$L$18="Moderado"),CONCATENATE("R",'Mapa final'!$A$18),"")</f>
        <v/>
      </c>
      <c r="Y30" s="270"/>
      <c r="Z30" s="270" t="str">
        <f ca="1">IF(AND('Mapa final'!$H$24="Baja",'Mapa final'!$L$24="Moderado"),CONCATENATE("R",'Mapa final'!$A$24),"")</f>
        <v/>
      </c>
      <c r="AA30" s="271"/>
      <c r="AB30" s="287" t="str">
        <f ca="1">IF(AND('Mapa final'!$H$12="Baja",'Mapa final'!$L$12="Mayor"),CONCATENATE("R",'Mapa final'!$A$12),"")</f>
        <v/>
      </c>
      <c r="AC30" s="288"/>
      <c r="AD30" s="288" t="str">
        <f ca="1">IF(AND('Mapa final'!$H$18="Baja",'Mapa final'!$L$18="Mayor"),CONCATENATE("R",'Mapa final'!$A$18),"")</f>
        <v/>
      </c>
      <c r="AE30" s="288"/>
      <c r="AF30" s="288" t="str">
        <f ca="1">IF(AND('Mapa final'!$H$24="Baja",'Mapa final'!$L$24="Mayor"),CONCATENATE("R",'Mapa final'!$A$24),"")</f>
        <v/>
      </c>
      <c r="AG30" s="289"/>
      <c r="AH30" s="278" t="str">
        <f ca="1">IF(AND('Mapa final'!$H$12="Baja",'Mapa final'!$L$12="Catastrófico"),CONCATENATE("R",'Mapa final'!$A$12),"")</f>
        <v/>
      </c>
      <c r="AI30" s="279"/>
      <c r="AJ30" s="279" t="str">
        <f ca="1">IF(AND('Mapa final'!$H$18="Baja",'Mapa final'!$L$18="Catastrófico"),CONCATENATE("R",'Mapa final'!$A$18),"")</f>
        <v/>
      </c>
      <c r="AK30" s="279"/>
      <c r="AL30" s="279" t="str">
        <f ca="1">IF(AND('Mapa final'!$H$24="Baja",'Mapa final'!$L$24="Catastrófico"),CONCATENATE("R",'Mapa final'!$A$24),"")</f>
        <v/>
      </c>
      <c r="AM30" s="280"/>
      <c r="AN30" s="97"/>
      <c r="AO30" s="330" t="s">
        <v>82</v>
      </c>
      <c r="AP30" s="331"/>
      <c r="AQ30" s="331"/>
      <c r="AR30" s="331"/>
      <c r="AS30" s="331"/>
      <c r="AT30" s="332"/>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301"/>
      <c r="C31" s="301"/>
      <c r="D31" s="302"/>
      <c r="E31" s="294"/>
      <c r="F31" s="295"/>
      <c r="G31" s="295"/>
      <c r="H31" s="295"/>
      <c r="I31" s="295"/>
      <c r="J31" s="254"/>
      <c r="K31" s="255"/>
      <c r="L31" s="255"/>
      <c r="M31" s="255"/>
      <c r="N31" s="255"/>
      <c r="O31" s="256"/>
      <c r="P31" s="264"/>
      <c r="Q31" s="264"/>
      <c r="R31" s="264"/>
      <c r="S31" s="264"/>
      <c r="T31" s="264"/>
      <c r="U31" s="265"/>
      <c r="V31" s="263"/>
      <c r="W31" s="264"/>
      <c r="X31" s="264"/>
      <c r="Y31" s="264"/>
      <c r="Z31" s="264"/>
      <c r="AA31" s="265"/>
      <c r="AB31" s="281"/>
      <c r="AC31" s="282"/>
      <c r="AD31" s="282"/>
      <c r="AE31" s="282"/>
      <c r="AF31" s="282"/>
      <c r="AG31" s="283"/>
      <c r="AH31" s="272"/>
      <c r="AI31" s="273"/>
      <c r="AJ31" s="273"/>
      <c r="AK31" s="273"/>
      <c r="AL31" s="273"/>
      <c r="AM31" s="274"/>
      <c r="AN31" s="97"/>
      <c r="AO31" s="333"/>
      <c r="AP31" s="334"/>
      <c r="AQ31" s="334"/>
      <c r="AR31" s="334"/>
      <c r="AS31" s="334"/>
      <c r="AT31" s="335"/>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301"/>
      <c r="C32" s="301"/>
      <c r="D32" s="302"/>
      <c r="E32" s="294"/>
      <c r="F32" s="295"/>
      <c r="G32" s="295"/>
      <c r="H32" s="295"/>
      <c r="I32" s="295"/>
      <c r="J32" s="254" t="str">
        <f ca="1">IF(AND('Mapa final'!$H$30="Baja",'Mapa final'!$L$30="Leve"),CONCATENATE("R",'Mapa final'!$A$30),"")</f>
        <v/>
      </c>
      <c r="K32" s="255"/>
      <c r="L32" s="255" t="str">
        <f ca="1">IF(AND('Mapa final'!$H$36="Baja",'Mapa final'!$L$36="Leve"),CONCATENATE("R",'Mapa final'!$A$36),"")</f>
        <v/>
      </c>
      <c r="M32" s="255"/>
      <c r="N32" s="255" t="str">
        <f ca="1">IF(AND('Mapa final'!$H$42="Baja",'Mapa final'!$L$42="Leve"),CONCATENATE("R",'Mapa final'!$A$42),"")</f>
        <v/>
      </c>
      <c r="O32" s="256"/>
      <c r="P32" s="264" t="str">
        <f ca="1">IF(AND('Mapa final'!$H$30="Baja",'Mapa final'!$L$30="Menor"),CONCATENATE("R",'Mapa final'!$A$30),"")</f>
        <v/>
      </c>
      <c r="Q32" s="264"/>
      <c r="R32" s="264" t="str">
        <f ca="1">IF(AND('Mapa final'!$H$36="Baja",'Mapa final'!$L$36="Menor"),CONCATENATE("R",'Mapa final'!$A$36),"")</f>
        <v/>
      </c>
      <c r="S32" s="264"/>
      <c r="T32" s="264" t="str">
        <f ca="1">IF(AND('Mapa final'!$H$42="Baja",'Mapa final'!$L$42="Menor"),CONCATENATE("R",'Mapa final'!$A$42),"")</f>
        <v/>
      </c>
      <c r="U32" s="265"/>
      <c r="V32" s="263" t="str">
        <f ca="1">IF(AND('Mapa final'!$H$30="Baja",'Mapa final'!$L$30="Moderado"),CONCATENATE("R",'Mapa final'!$A$30),"")</f>
        <v/>
      </c>
      <c r="W32" s="264"/>
      <c r="X32" s="264" t="str">
        <f ca="1">IF(AND('Mapa final'!$H$36="Baja",'Mapa final'!$L$36="Moderado"),CONCATENATE("R",'Mapa final'!$A$36),"")</f>
        <v/>
      </c>
      <c r="Y32" s="264"/>
      <c r="Z32" s="264" t="str">
        <f ca="1">IF(AND('Mapa final'!$H$42="Baja",'Mapa final'!$L$42="Moderado"),CONCATENATE("R",'Mapa final'!$A$42),"")</f>
        <v/>
      </c>
      <c r="AA32" s="265"/>
      <c r="AB32" s="281" t="str">
        <f ca="1">IF(AND('Mapa final'!$H$30="Baja",'Mapa final'!$L$30="Mayor"),CONCATENATE("R",'Mapa final'!$A$30),"")</f>
        <v/>
      </c>
      <c r="AC32" s="282"/>
      <c r="AD32" s="282" t="str">
        <f ca="1">IF(AND('Mapa final'!$H$36="Baja",'Mapa final'!$L$36="Mayor"),CONCATENATE("R",'Mapa final'!$A$36),"")</f>
        <v/>
      </c>
      <c r="AE32" s="282"/>
      <c r="AF32" s="282" t="str">
        <f ca="1">IF(AND('Mapa final'!$H$42="Baja",'Mapa final'!$L$42="Mayor"),CONCATENATE("R",'Mapa final'!$A$42),"")</f>
        <v/>
      </c>
      <c r="AG32" s="283"/>
      <c r="AH32" s="272" t="str">
        <f ca="1">IF(AND('Mapa final'!$H$30="Baja",'Mapa final'!$L$30="Catastrófico"),CONCATENATE("R",'Mapa final'!$A$30),"")</f>
        <v/>
      </c>
      <c r="AI32" s="273"/>
      <c r="AJ32" s="273" t="str">
        <f ca="1">IF(AND('Mapa final'!$H$36="Baja",'Mapa final'!$L$36="Catastrófico"),CONCATENATE("R",'Mapa final'!$A$36),"")</f>
        <v/>
      </c>
      <c r="AK32" s="273"/>
      <c r="AL32" s="273" t="str">
        <f ca="1">IF(AND('Mapa final'!$H$42="Baja",'Mapa final'!$L$42="Catastrófico"),CONCATENATE("R",'Mapa final'!$A$42),"")</f>
        <v/>
      </c>
      <c r="AM32" s="274"/>
      <c r="AN32" s="97"/>
      <c r="AO32" s="333"/>
      <c r="AP32" s="334"/>
      <c r="AQ32" s="334"/>
      <c r="AR32" s="334"/>
      <c r="AS32" s="334"/>
      <c r="AT32" s="335"/>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301"/>
      <c r="C33" s="301"/>
      <c r="D33" s="302"/>
      <c r="E33" s="294"/>
      <c r="F33" s="295"/>
      <c r="G33" s="295"/>
      <c r="H33" s="295"/>
      <c r="I33" s="295"/>
      <c r="J33" s="254"/>
      <c r="K33" s="255"/>
      <c r="L33" s="255"/>
      <c r="M33" s="255"/>
      <c r="N33" s="255"/>
      <c r="O33" s="256"/>
      <c r="P33" s="264"/>
      <c r="Q33" s="264"/>
      <c r="R33" s="264"/>
      <c r="S33" s="264"/>
      <c r="T33" s="264"/>
      <c r="U33" s="265"/>
      <c r="V33" s="263"/>
      <c r="W33" s="264"/>
      <c r="X33" s="264"/>
      <c r="Y33" s="264"/>
      <c r="Z33" s="264"/>
      <c r="AA33" s="265"/>
      <c r="AB33" s="281"/>
      <c r="AC33" s="282"/>
      <c r="AD33" s="282"/>
      <c r="AE33" s="282"/>
      <c r="AF33" s="282"/>
      <c r="AG33" s="283"/>
      <c r="AH33" s="272"/>
      <c r="AI33" s="273"/>
      <c r="AJ33" s="273"/>
      <c r="AK33" s="273"/>
      <c r="AL33" s="273"/>
      <c r="AM33" s="274"/>
      <c r="AN33" s="97"/>
      <c r="AO33" s="333"/>
      <c r="AP33" s="334"/>
      <c r="AQ33" s="334"/>
      <c r="AR33" s="334"/>
      <c r="AS33" s="334"/>
      <c r="AT33" s="335"/>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301"/>
      <c r="C34" s="301"/>
      <c r="D34" s="302"/>
      <c r="E34" s="294"/>
      <c r="F34" s="295"/>
      <c r="G34" s="295"/>
      <c r="H34" s="295"/>
      <c r="I34" s="295"/>
      <c r="J34" s="254" t="str">
        <f ca="1">IF(AND('Mapa final'!$H$48="Baja",'Mapa final'!$L$48="Leve"),CONCATENATE("R",'Mapa final'!$A$48),"")</f>
        <v/>
      </c>
      <c r="K34" s="255"/>
      <c r="L34" s="255" t="str">
        <f ca="1">IF(AND('Mapa final'!$H$54="Baja",'Mapa final'!$L$54="Leve"),CONCATENATE("R",'Mapa final'!$A$54),"")</f>
        <v/>
      </c>
      <c r="M34" s="255"/>
      <c r="N34" s="255" t="str">
        <f ca="1">IF(AND('Mapa final'!$H$60="Baja",'Mapa final'!$L$60="Leve"),CONCATENATE("R",'Mapa final'!$A$60),"")</f>
        <v/>
      </c>
      <c r="O34" s="256"/>
      <c r="P34" s="264" t="str">
        <f ca="1">IF(AND('Mapa final'!$H$48="Baja",'Mapa final'!$L$48="Menor"),CONCATENATE("R",'Mapa final'!$A$48),"")</f>
        <v/>
      </c>
      <c r="Q34" s="264"/>
      <c r="R34" s="264" t="str">
        <f ca="1">IF(AND('Mapa final'!$H$54="Baja",'Mapa final'!$L$54="Menor"),CONCATENATE("R",'Mapa final'!$A$54),"")</f>
        <v/>
      </c>
      <c r="S34" s="264"/>
      <c r="T34" s="264" t="str">
        <f ca="1">IF(AND('Mapa final'!$H$60="Baja",'Mapa final'!$L$60="Menor"),CONCATENATE("R",'Mapa final'!$A$60),"")</f>
        <v/>
      </c>
      <c r="U34" s="265"/>
      <c r="V34" s="263" t="str">
        <f ca="1">IF(AND('Mapa final'!$H$48="Baja",'Mapa final'!$L$48="Moderado"),CONCATENATE("R",'Mapa final'!$A$48),"")</f>
        <v/>
      </c>
      <c r="W34" s="264"/>
      <c r="X34" s="264" t="str">
        <f ca="1">IF(AND('Mapa final'!$H$54="Baja",'Mapa final'!$L$54="Moderado"),CONCATENATE("R",'Mapa final'!$A$54),"")</f>
        <v/>
      </c>
      <c r="Y34" s="264"/>
      <c r="Z34" s="264" t="str">
        <f ca="1">IF(AND('Mapa final'!$H$60="Baja",'Mapa final'!$L$60="Moderado"),CONCATENATE("R",'Mapa final'!$A$60),"")</f>
        <v/>
      </c>
      <c r="AA34" s="265"/>
      <c r="AB34" s="281" t="str">
        <f ca="1">IF(AND('Mapa final'!$H$48="Baja",'Mapa final'!$L$48="Mayor"),CONCATENATE("R",'Mapa final'!$A$48),"")</f>
        <v/>
      </c>
      <c r="AC34" s="282"/>
      <c r="AD34" s="282" t="str">
        <f ca="1">IF(AND('Mapa final'!$H$54="Baja",'Mapa final'!$L$54="Mayor"),CONCATENATE("R",'Mapa final'!$A$54),"")</f>
        <v/>
      </c>
      <c r="AE34" s="282"/>
      <c r="AF34" s="282" t="str">
        <f ca="1">IF(AND('Mapa final'!$H$60="Baja",'Mapa final'!$L$60="Mayor"),CONCATENATE("R",'Mapa final'!$A$60),"")</f>
        <v/>
      </c>
      <c r="AG34" s="283"/>
      <c r="AH34" s="272" t="str">
        <f ca="1">IF(AND('Mapa final'!$H$48="Baja",'Mapa final'!$L$48="Catastrófico"),CONCATENATE("R",'Mapa final'!$A$48),"")</f>
        <v/>
      </c>
      <c r="AI34" s="273"/>
      <c r="AJ34" s="273" t="str">
        <f ca="1">IF(AND('Mapa final'!$H$54="Baja",'Mapa final'!$L$54="Catastrófico"),CONCATENATE("R",'Mapa final'!$A$54),"")</f>
        <v/>
      </c>
      <c r="AK34" s="273"/>
      <c r="AL34" s="273" t="str">
        <f ca="1">IF(AND('Mapa final'!$H$60="Baja",'Mapa final'!$L$60="Catastrófico"),CONCATENATE("R",'Mapa final'!$A$60),"")</f>
        <v/>
      </c>
      <c r="AM34" s="274"/>
      <c r="AN34" s="97"/>
      <c r="AO34" s="333"/>
      <c r="AP34" s="334"/>
      <c r="AQ34" s="334"/>
      <c r="AR34" s="334"/>
      <c r="AS34" s="334"/>
      <c r="AT34" s="335"/>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301"/>
      <c r="C35" s="301"/>
      <c r="D35" s="302"/>
      <c r="E35" s="294"/>
      <c r="F35" s="295"/>
      <c r="G35" s="295"/>
      <c r="H35" s="295"/>
      <c r="I35" s="295"/>
      <c r="J35" s="254"/>
      <c r="K35" s="255"/>
      <c r="L35" s="255"/>
      <c r="M35" s="255"/>
      <c r="N35" s="255"/>
      <c r="O35" s="256"/>
      <c r="P35" s="264"/>
      <c r="Q35" s="264"/>
      <c r="R35" s="264"/>
      <c r="S35" s="264"/>
      <c r="T35" s="264"/>
      <c r="U35" s="265"/>
      <c r="V35" s="263"/>
      <c r="W35" s="264"/>
      <c r="X35" s="264"/>
      <c r="Y35" s="264"/>
      <c r="Z35" s="264"/>
      <c r="AA35" s="265"/>
      <c r="AB35" s="281"/>
      <c r="AC35" s="282"/>
      <c r="AD35" s="282"/>
      <c r="AE35" s="282"/>
      <c r="AF35" s="282"/>
      <c r="AG35" s="283"/>
      <c r="AH35" s="272"/>
      <c r="AI35" s="273"/>
      <c r="AJ35" s="273"/>
      <c r="AK35" s="273"/>
      <c r="AL35" s="273"/>
      <c r="AM35" s="274"/>
      <c r="AN35" s="97"/>
      <c r="AO35" s="333"/>
      <c r="AP35" s="334"/>
      <c r="AQ35" s="334"/>
      <c r="AR35" s="334"/>
      <c r="AS35" s="334"/>
      <c r="AT35" s="335"/>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301"/>
      <c r="C36" s="301"/>
      <c r="D36" s="302"/>
      <c r="E36" s="294"/>
      <c r="F36" s="295"/>
      <c r="G36" s="295"/>
      <c r="H36" s="295"/>
      <c r="I36" s="295"/>
      <c r="J36" s="254" t="str">
        <f ca="1">IF(AND('Mapa final'!$H$66="Baja",'Mapa final'!$L$66="Leve"),CONCATENATE("R",'Mapa final'!$A$66),"")</f>
        <v/>
      </c>
      <c r="K36" s="255"/>
      <c r="L36" s="255" t="str">
        <f>IF(AND('Mapa final'!$H$72="Baja",'Mapa final'!$L$72="Leve"),CONCATENATE("R",'Mapa final'!$A$72),"")</f>
        <v/>
      </c>
      <c r="M36" s="255"/>
      <c r="N36" s="255" t="str">
        <f>IF(AND('Mapa final'!$H$78="Baja",'Mapa final'!$L$78="Leve"),CONCATENATE("R",'Mapa final'!$A$78),"")</f>
        <v/>
      </c>
      <c r="O36" s="256"/>
      <c r="P36" s="264" t="str">
        <f ca="1">IF(AND('Mapa final'!$H$66="Baja",'Mapa final'!$L$66="Menor"),CONCATENATE("R",'Mapa final'!$A$66),"")</f>
        <v/>
      </c>
      <c r="Q36" s="264"/>
      <c r="R36" s="264" t="str">
        <f>IF(AND('Mapa final'!$H$72="Baja",'Mapa final'!$L$72="Menor"),CONCATENATE("R",'Mapa final'!$A$72),"")</f>
        <v/>
      </c>
      <c r="S36" s="264"/>
      <c r="T36" s="264" t="str">
        <f>IF(AND('Mapa final'!$H$78="Baja",'Mapa final'!$L$78="Menor"),CONCATENATE("R",'Mapa final'!$A$78),"")</f>
        <v/>
      </c>
      <c r="U36" s="265"/>
      <c r="V36" s="263" t="str">
        <f ca="1">IF(AND('Mapa final'!$H$66="Baja",'Mapa final'!$L$66="Moderado"),CONCATENATE("R",'Mapa final'!$A$66),"")</f>
        <v/>
      </c>
      <c r="W36" s="264"/>
      <c r="X36" s="264" t="str">
        <f>IF(AND('Mapa final'!$H$72="Baja",'Mapa final'!$L$72="Moderado"),CONCATENATE("R",'Mapa final'!$A$72),"")</f>
        <v/>
      </c>
      <c r="Y36" s="264"/>
      <c r="Z36" s="264" t="str">
        <f>IF(AND('Mapa final'!$H$78="Baja",'Mapa final'!$L$78="Moderado"),CONCATENATE("R",'Mapa final'!$A$78),"")</f>
        <v/>
      </c>
      <c r="AA36" s="265"/>
      <c r="AB36" s="281" t="str">
        <f ca="1">IF(AND('Mapa final'!$H$66="Baja",'Mapa final'!$L$66="Mayor"),CONCATENATE("R",'Mapa final'!$A$66),"")</f>
        <v/>
      </c>
      <c r="AC36" s="282"/>
      <c r="AD36" s="282" t="str">
        <f>IF(AND('Mapa final'!$H$72="Baja",'Mapa final'!$L$72="Mayor"),CONCATENATE("R",'Mapa final'!$A$72),"")</f>
        <v/>
      </c>
      <c r="AE36" s="282"/>
      <c r="AF36" s="282" t="str">
        <f>IF(AND('Mapa final'!$H$78="Baja",'Mapa final'!$L$78="Mayor"),CONCATENATE("R",'Mapa final'!$A$78),"")</f>
        <v/>
      </c>
      <c r="AG36" s="283"/>
      <c r="AH36" s="272" t="str">
        <f ca="1">IF(AND('Mapa final'!$H$66="Baja",'Mapa final'!$L$66="Catastrófico"),CONCATENATE("R",'Mapa final'!$A$66),"")</f>
        <v/>
      </c>
      <c r="AI36" s="273"/>
      <c r="AJ36" s="273" t="str">
        <f>IF(AND('Mapa final'!$H$72="Baja",'Mapa final'!$L$72="Catastrófico"),CONCATENATE("R",'Mapa final'!$A$72),"")</f>
        <v/>
      </c>
      <c r="AK36" s="273"/>
      <c r="AL36" s="273" t="str">
        <f>IF(AND('Mapa final'!$H$78="Baja",'Mapa final'!$L$78="Catastrófico"),CONCATENATE("R",'Mapa final'!$A$78),"")</f>
        <v/>
      </c>
      <c r="AM36" s="274"/>
      <c r="AN36" s="97"/>
      <c r="AO36" s="333"/>
      <c r="AP36" s="334"/>
      <c r="AQ36" s="334"/>
      <c r="AR36" s="334"/>
      <c r="AS36" s="334"/>
      <c r="AT36" s="335"/>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301"/>
      <c r="C37" s="301"/>
      <c r="D37" s="302"/>
      <c r="E37" s="297"/>
      <c r="F37" s="298"/>
      <c r="G37" s="298"/>
      <c r="H37" s="298"/>
      <c r="I37" s="298"/>
      <c r="J37" s="257"/>
      <c r="K37" s="258"/>
      <c r="L37" s="258"/>
      <c r="M37" s="258"/>
      <c r="N37" s="258"/>
      <c r="O37" s="259"/>
      <c r="P37" s="267"/>
      <c r="Q37" s="267"/>
      <c r="R37" s="267"/>
      <c r="S37" s="267"/>
      <c r="T37" s="267"/>
      <c r="U37" s="268"/>
      <c r="V37" s="266"/>
      <c r="W37" s="267"/>
      <c r="X37" s="267"/>
      <c r="Y37" s="267"/>
      <c r="Z37" s="267"/>
      <c r="AA37" s="268"/>
      <c r="AB37" s="284"/>
      <c r="AC37" s="285"/>
      <c r="AD37" s="285"/>
      <c r="AE37" s="285"/>
      <c r="AF37" s="285"/>
      <c r="AG37" s="286"/>
      <c r="AH37" s="275"/>
      <c r="AI37" s="276"/>
      <c r="AJ37" s="276"/>
      <c r="AK37" s="276"/>
      <c r="AL37" s="276"/>
      <c r="AM37" s="277"/>
      <c r="AN37" s="97"/>
      <c r="AO37" s="336"/>
      <c r="AP37" s="337"/>
      <c r="AQ37" s="337"/>
      <c r="AR37" s="337"/>
      <c r="AS37" s="337"/>
      <c r="AT37" s="338"/>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301"/>
      <c r="C38" s="301"/>
      <c r="D38" s="302"/>
      <c r="E38" s="291" t="s">
        <v>113</v>
      </c>
      <c r="F38" s="292"/>
      <c r="G38" s="292"/>
      <c r="H38" s="292"/>
      <c r="I38" s="293"/>
      <c r="J38" s="260" t="str">
        <f ca="1">IF(AND('Mapa final'!$H$12="Muy Baja",'Mapa final'!$L$12="Leve"),CONCATENATE("R",'Mapa final'!$A$12),"")</f>
        <v/>
      </c>
      <c r="K38" s="261"/>
      <c r="L38" s="261" t="str">
        <f ca="1">IF(AND('Mapa final'!$H$18="Muy Baja",'Mapa final'!$L$18="Leve"),CONCATENATE("R",'Mapa final'!$A$18),"")</f>
        <v/>
      </c>
      <c r="M38" s="261"/>
      <c r="N38" s="261" t="str">
        <f ca="1">IF(AND('Mapa final'!$H$24="Muy Baja",'Mapa final'!$L$24="Leve"),CONCATENATE("R",'Mapa final'!$A$24),"")</f>
        <v/>
      </c>
      <c r="O38" s="262"/>
      <c r="P38" s="260" t="str">
        <f ca="1">IF(AND('Mapa final'!$H$12="Muy Baja",'Mapa final'!$L$12="Menor"),CONCATENATE("R",'Mapa final'!$A$12),"")</f>
        <v/>
      </c>
      <c r="Q38" s="261"/>
      <c r="R38" s="261" t="str">
        <f ca="1">IF(AND('Mapa final'!$H$18="Muy Baja",'Mapa final'!$L$18="Menor"),CONCATENATE("R",'Mapa final'!$A$18),"")</f>
        <v/>
      </c>
      <c r="S38" s="261"/>
      <c r="T38" s="261" t="str">
        <f ca="1">IF(AND('Mapa final'!$H$24="Muy Baja",'Mapa final'!$L$24="Menor"),CONCATENATE("R",'Mapa final'!$A$24),"")</f>
        <v/>
      </c>
      <c r="U38" s="262"/>
      <c r="V38" s="269" t="str">
        <f ca="1">IF(AND('Mapa final'!$H$12="Muy Baja",'Mapa final'!$L$12="Moderado"),CONCATENATE("R",'Mapa final'!$A$12),"")</f>
        <v/>
      </c>
      <c r="W38" s="270"/>
      <c r="X38" s="270" t="str">
        <f ca="1">IF(AND('Mapa final'!$H$18="Muy Baja",'Mapa final'!$L$18="Moderado"),CONCATENATE("R",'Mapa final'!$A$18),"")</f>
        <v/>
      </c>
      <c r="Y38" s="270"/>
      <c r="Z38" s="270" t="str">
        <f ca="1">IF(AND('Mapa final'!$H$24="Muy Baja",'Mapa final'!$L$24="Moderado"),CONCATENATE("R",'Mapa final'!$A$24),"")</f>
        <v/>
      </c>
      <c r="AA38" s="271"/>
      <c r="AB38" s="287" t="str">
        <f ca="1">IF(AND('Mapa final'!$H$12="Muy Baja",'Mapa final'!$L$12="Mayor"),CONCATENATE("R",'Mapa final'!$A$12),"")</f>
        <v/>
      </c>
      <c r="AC38" s="288"/>
      <c r="AD38" s="288" t="str">
        <f ca="1">IF(AND('Mapa final'!$H$18="Muy Baja",'Mapa final'!$L$18="Mayor"),CONCATENATE("R",'Mapa final'!$A$18),"")</f>
        <v/>
      </c>
      <c r="AE38" s="288"/>
      <c r="AF38" s="288" t="str">
        <f ca="1">IF(AND('Mapa final'!$H$24="Muy Baja",'Mapa final'!$L$24="Mayor"),CONCATENATE("R",'Mapa final'!$A$24),"")</f>
        <v/>
      </c>
      <c r="AG38" s="289"/>
      <c r="AH38" s="278" t="str">
        <f ca="1">IF(AND('Mapa final'!$H$12="Muy Baja",'Mapa final'!$L$12="Catastrófico"),CONCATENATE("R",'Mapa final'!$A$12),"")</f>
        <v/>
      </c>
      <c r="AI38" s="279"/>
      <c r="AJ38" s="279" t="str">
        <f ca="1">IF(AND('Mapa final'!$H$18="Muy Baja",'Mapa final'!$L$18="Catastrófico"),CONCATENATE("R",'Mapa final'!$A$18),"")</f>
        <v/>
      </c>
      <c r="AK38" s="279"/>
      <c r="AL38" s="279" t="str">
        <f ca="1">IF(AND('Mapa final'!$H$24="Muy Baja",'Mapa final'!$L$24="Catastrófico"),CONCATENATE("R",'Mapa final'!$A$24),"")</f>
        <v/>
      </c>
      <c r="AM38" s="280"/>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301"/>
      <c r="C39" s="301"/>
      <c r="D39" s="302"/>
      <c r="E39" s="294"/>
      <c r="F39" s="295"/>
      <c r="G39" s="295"/>
      <c r="H39" s="295"/>
      <c r="I39" s="296"/>
      <c r="J39" s="254"/>
      <c r="K39" s="255"/>
      <c r="L39" s="255"/>
      <c r="M39" s="255"/>
      <c r="N39" s="255"/>
      <c r="O39" s="256"/>
      <c r="P39" s="254"/>
      <c r="Q39" s="255"/>
      <c r="R39" s="255"/>
      <c r="S39" s="255"/>
      <c r="T39" s="255"/>
      <c r="U39" s="256"/>
      <c r="V39" s="263"/>
      <c r="W39" s="264"/>
      <c r="X39" s="264"/>
      <c r="Y39" s="264"/>
      <c r="Z39" s="264"/>
      <c r="AA39" s="265"/>
      <c r="AB39" s="281"/>
      <c r="AC39" s="282"/>
      <c r="AD39" s="282"/>
      <c r="AE39" s="282"/>
      <c r="AF39" s="282"/>
      <c r="AG39" s="283"/>
      <c r="AH39" s="272"/>
      <c r="AI39" s="273"/>
      <c r="AJ39" s="273"/>
      <c r="AK39" s="273"/>
      <c r="AL39" s="273"/>
      <c r="AM39" s="274"/>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301"/>
      <c r="C40" s="301"/>
      <c r="D40" s="302"/>
      <c r="E40" s="294"/>
      <c r="F40" s="295"/>
      <c r="G40" s="295"/>
      <c r="H40" s="295"/>
      <c r="I40" s="296"/>
      <c r="J40" s="254" t="str">
        <f ca="1">IF(AND('Mapa final'!$H$30="Muy Baja",'Mapa final'!$L$30="Leve"),CONCATENATE("R",'Mapa final'!$A$30),"")</f>
        <v/>
      </c>
      <c r="K40" s="255"/>
      <c r="L40" s="255" t="str">
        <f ca="1">IF(AND('Mapa final'!$H$36="Muy Baja",'Mapa final'!$L$36="Leve"),CONCATENATE("R",'Mapa final'!$A$36),"")</f>
        <v/>
      </c>
      <c r="M40" s="255"/>
      <c r="N40" s="255" t="str">
        <f ca="1">IF(AND('Mapa final'!$H$42="Muy Baja",'Mapa final'!$L$42="Leve"),CONCATENATE("R",'Mapa final'!$A$42),"")</f>
        <v/>
      </c>
      <c r="O40" s="256"/>
      <c r="P40" s="254" t="str">
        <f ca="1">IF(AND('Mapa final'!$H$30="Muy Baja",'Mapa final'!$L$30="Menor"),CONCATENATE("R",'Mapa final'!$A$30),"")</f>
        <v/>
      </c>
      <c r="Q40" s="255"/>
      <c r="R40" s="255" t="str">
        <f ca="1">IF(AND('Mapa final'!$H$36="Muy Baja",'Mapa final'!$L$36="Menor"),CONCATENATE("R",'Mapa final'!$A$36),"")</f>
        <v/>
      </c>
      <c r="S40" s="255"/>
      <c r="T40" s="255" t="str">
        <f ca="1">IF(AND('Mapa final'!$H$42="Muy Baja",'Mapa final'!$L$42="Menor"),CONCATENATE("R",'Mapa final'!$A$42),"")</f>
        <v/>
      </c>
      <c r="U40" s="256"/>
      <c r="V40" s="263" t="str">
        <f ca="1">IF(AND('Mapa final'!$H$30="Muy Baja",'Mapa final'!$L$30="Moderado"),CONCATENATE("R",'Mapa final'!$A$30),"")</f>
        <v/>
      </c>
      <c r="W40" s="264"/>
      <c r="X40" s="264" t="str">
        <f ca="1">IF(AND('Mapa final'!$H$36="Muy Baja",'Mapa final'!$L$36="Moderado"),CONCATENATE("R",'Mapa final'!$A$36),"")</f>
        <v/>
      </c>
      <c r="Y40" s="264"/>
      <c r="Z40" s="264" t="str">
        <f ca="1">IF(AND('Mapa final'!$H$42="Muy Baja",'Mapa final'!$L$42="Moderado"),CONCATENATE("R",'Mapa final'!$A$42),"")</f>
        <v/>
      </c>
      <c r="AA40" s="265"/>
      <c r="AB40" s="281" t="str">
        <f ca="1">IF(AND('Mapa final'!$H$30="Muy Baja",'Mapa final'!$L$30="Mayor"),CONCATENATE("R",'Mapa final'!$A$30),"")</f>
        <v/>
      </c>
      <c r="AC40" s="282"/>
      <c r="AD40" s="282" t="str">
        <f ca="1">IF(AND('Mapa final'!$H$36="Muy Baja",'Mapa final'!$L$36="Mayor"),CONCATENATE("R",'Mapa final'!$A$36),"")</f>
        <v/>
      </c>
      <c r="AE40" s="282"/>
      <c r="AF40" s="282" t="str">
        <f ca="1">IF(AND('Mapa final'!$H$42="Muy Baja",'Mapa final'!$L$42="Mayor"),CONCATENATE("R",'Mapa final'!$A$42),"")</f>
        <v/>
      </c>
      <c r="AG40" s="283"/>
      <c r="AH40" s="272" t="str">
        <f ca="1">IF(AND('Mapa final'!$H$30="Muy Baja",'Mapa final'!$L$30="Catastrófico"),CONCATENATE("R",'Mapa final'!$A$30),"")</f>
        <v/>
      </c>
      <c r="AI40" s="273"/>
      <c r="AJ40" s="273" t="str">
        <f ca="1">IF(AND('Mapa final'!$H$36="Muy Baja",'Mapa final'!$L$36="Catastrófico"),CONCATENATE("R",'Mapa final'!$A$36),"")</f>
        <v/>
      </c>
      <c r="AK40" s="273"/>
      <c r="AL40" s="273" t="str">
        <f ca="1">IF(AND('Mapa final'!$H$42="Muy Baja",'Mapa final'!$L$42="Catastrófico"),CONCATENATE("R",'Mapa final'!$A$42),"")</f>
        <v/>
      </c>
      <c r="AM40" s="274"/>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301"/>
      <c r="C41" s="301"/>
      <c r="D41" s="302"/>
      <c r="E41" s="294"/>
      <c r="F41" s="295"/>
      <c r="G41" s="295"/>
      <c r="H41" s="295"/>
      <c r="I41" s="296"/>
      <c r="J41" s="254"/>
      <c r="K41" s="255"/>
      <c r="L41" s="255"/>
      <c r="M41" s="255"/>
      <c r="N41" s="255"/>
      <c r="O41" s="256"/>
      <c r="P41" s="254"/>
      <c r="Q41" s="255"/>
      <c r="R41" s="255"/>
      <c r="S41" s="255"/>
      <c r="T41" s="255"/>
      <c r="U41" s="256"/>
      <c r="V41" s="263"/>
      <c r="W41" s="264"/>
      <c r="X41" s="264"/>
      <c r="Y41" s="264"/>
      <c r="Z41" s="264"/>
      <c r="AA41" s="265"/>
      <c r="AB41" s="281"/>
      <c r="AC41" s="282"/>
      <c r="AD41" s="282"/>
      <c r="AE41" s="282"/>
      <c r="AF41" s="282"/>
      <c r="AG41" s="283"/>
      <c r="AH41" s="272"/>
      <c r="AI41" s="273"/>
      <c r="AJ41" s="273"/>
      <c r="AK41" s="273"/>
      <c r="AL41" s="273"/>
      <c r="AM41" s="274"/>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301"/>
      <c r="C42" s="301"/>
      <c r="D42" s="302"/>
      <c r="E42" s="294"/>
      <c r="F42" s="295"/>
      <c r="G42" s="295"/>
      <c r="H42" s="295"/>
      <c r="I42" s="296"/>
      <c r="J42" s="254" t="str">
        <f ca="1">IF(AND('Mapa final'!$H$48="Muy Baja",'Mapa final'!$L$48="Leve"),CONCATENATE("R",'Mapa final'!$A$48),"")</f>
        <v/>
      </c>
      <c r="K42" s="255"/>
      <c r="L42" s="255" t="str">
        <f ca="1">IF(AND('Mapa final'!$H$54="Muy Baja",'Mapa final'!$L$54="Leve"),CONCATENATE("R",'Mapa final'!$A$54),"")</f>
        <v/>
      </c>
      <c r="M42" s="255"/>
      <c r="N42" s="255" t="str">
        <f ca="1">IF(AND('Mapa final'!$H$60="Muy Baja",'Mapa final'!$L$60="Leve"),CONCATENATE("R",'Mapa final'!$A$60),"")</f>
        <v/>
      </c>
      <c r="O42" s="256"/>
      <c r="P42" s="254" t="str">
        <f ca="1">IF(AND('Mapa final'!$H$48="Muy Baja",'Mapa final'!$L$48="Menor"),CONCATENATE("R",'Mapa final'!$A$48),"")</f>
        <v/>
      </c>
      <c r="Q42" s="255"/>
      <c r="R42" s="255" t="str">
        <f ca="1">IF(AND('Mapa final'!$H$54="Muy Baja",'Mapa final'!$L$54="Menor"),CONCATENATE("R",'Mapa final'!$A$54),"")</f>
        <v/>
      </c>
      <c r="S42" s="255"/>
      <c r="T42" s="255" t="str">
        <f ca="1">IF(AND('Mapa final'!$H$60="Muy Baja",'Mapa final'!$L$60="Menor"),CONCATENATE("R",'Mapa final'!$A$60),"")</f>
        <v/>
      </c>
      <c r="U42" s="256"/>
      <c r="V42" s="263" t="str">
        <f ca="1">IF(AND('Mapa final'!$H$48="Muy Baja",'Mapa final'!$L$48="Moderado"),CONCATENATE("R",'Mapa final'!$A$48),"")</f>
        <v/>
      </c>
      <c r="W42" s="264"/>
      <c r="X42" s="264" t="str">
        <f ca="1">IF(AND('Mapa final'!$H$54="Muy Baja",'Mapa final'!$L$54="Moderado"),CONCATENATE("R",'Mapa final'!$A$54),"")</f>
        <v/>
      </c>
      <c r="Y42" s="264"/>
      <c r="Z42" s="264" t="str">
        <f ca="1">IF(AND('Mapa final'!$H$60="Muy Baja",'Mapa final'!$L$60="Moderado"),CONCATENATE("R",'Mapa final'!$A$60),"")</f>
        <v/>
      </c>
      <c r="AA42" s="265"/>
      <c r="AB42" s="281" t="str">
        <f ca="1">IF(AND('Mapa final'!$H$48="Muy Baja",'Mapa final'!$L$48="Mayor"),CONCATENATE("R",'Mapa final'!$A$48),"")</f>
        <v/>
      </c>
      <c r="AC42" s="282"/>
      <c r="AD42" s="282" t="str">
        <f ca="1">IF(AND('Mapa final'!$H$54="Muy Baja",'Mapa final'!$L$54="Mayor"),CONCATENATE("R",'Mapa final'!$A$54),"")</f>
        <v/>
      </c>
      <c r="AE42" s="282"/>
      <c r="AF42" s="282" t="str">
        <f ca="1">IF(AND('Mapa final'!$H$60="Muy Baja",'Mapa final'!$L$60="Mayor"),CONCATENATE("R",'Mapa final'!$A$60),"")</f>
        <v/>
      </c>
      <c r="AG42" s="283"/>
      <c r="AH42" s="272" t="str">
        <f ca="1">IF(AND('Mapa final'!$H$48="Muy Baja",'Mapa final'!$L$48="Catastrófico"),CONCATENATE("R",'Mapa final'!$A$48),"")</f>
        <v/>
      </c>
      <c r="AI42" s="273"/>
      <c r="AJ42" s="273" t="str">
        <f ca="1">IF(AND('Mapa final'!$H$54="Muy Baja",'Mapa final'!$L$54="Catastrófico"),CONCATENATE("R",'Mapa final'!$A$54),"")</f>
        <v/>
      </c>
      <c r="AK42" s="273"/>
      <c r="AL42" s="273" t="str">
        <f ca="1">IF(AND('Mapa final'!$H$60="Muy Baja",'Mapa final'!$L$60="Catastrófico"),CONCATENATE("R",'Mapa final'!$A$60),"")</f>
        <v/>
      </c>
      <c r="AM42" s="274"/>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301"/>
      <c r="C43" s="301"/>
      <c r="D43" s="302"/>
      <c r="E43" s="294"/>
      <c r="F43" s="295"/>
      <c r="G43" s="295"/>
      <c r="H43" s="295"/>
      <c r="I43" s="296"/>
      <c r="J43" s="254"/>
      <c r="K43" s="255"/>
      <c r="L43" s="255"/>
      <c r="M43" s="255"/>
      <c r="N43" s="255"/>
      <c r="O43" s="256"/>
      <c r="P43" s="254"/>
      <c r="Q43" s="255"/>
      <c r="R43" s="255"/>
      <c r="S43" s="255"/>
      <c r="T43" s="255"/>
      <c r="U43" s="256"/>
      <c r="V43" s="263"/>
      <c r="W43" s="264"/>
      <c r="X43" s="264"/>
      <c r="Y43" s="264"/>
      <c r="Z43" s="264"/>
      <c r="AA43" s="265"/>
      <c r="AB43" s="281"/>
      <c r="AC43" s="282"/>
      <c r="AD43" s="282"/>
      <c r="AE43" s="282"/>
      <c r="AF43" s="282"/>
      <c r="AG43" s="283"/>
      <c r="AH43" s="272"/>
      <c r="AI43" s="273"/>
      <c r="AJ43" s="273"/>
      <c r="AK43" s="273"/>
      <c r="AL43" s="273"/>
      <c r="AM43" s="274"/>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301"/>
      <c r="C44" s="301"/>
      <c r="D44" s="302"/>
      <c r="E44" s="294"/>
      <c r="F44" s="295"/>
      <c r="G44" s="295"/>
      <c r="H44" s="295"/>
      <c r="I44" s="296"/>
      <c r="J44" s="254" t="str">
        <f ca="1">IF(AND('Mapa final'!$H$66="Muy Baja",'Mapa final'!$L$66="Leve"),CONCATENATE("R",'Mapa final'!$A$66),"")</f>
        <v/>
      </c>
      <c r="K44" s="255"/>
      <c r="L44" s="255" t="str">
        <f>IF(AND('Mapa final'!$H$72="Muy Baja",'Mapa final'!$L$72="Leve"),CONCATENATE("R",'Mapa final'!$A$72),"")</f>
        <v/>
      </c>
      <c r="M44" s="255"/>
      <c r="N44" s="255" t="str">
        <f>IF(AND('Mapa final'!$H$78="Muy Baja",'Mapa final'!$L$78="Leve"),CONCATENATE("R",'Mapa final'!$A$78),"")</f>
        <v/>
      </c>
      <c r="O44" s="256"/>
      <c r="P44" s="254" t="str">
        <f ca="1">IF(AND('Mapa final'!$H$66="Muy Baja",'Mapa final'!$L$66="Menor"),CONCATENATE("R",'Mapa final'!$A$66),"")</f>
        <v/>
      </c>
      <c r="Q44" s="255"/>
      <c r="R44" s="255" t="str">
        <f>IF(AND('Mapa final'!$H$72="Muy Baja",'Mapa final'!$L$72="Menor"),CONCATENATE("R",'Mapa final'!$A$72),"")</f>
        <v/>
      </c>
      <c r="S44" s="255"/>
      <c r="T44" s="255" t="str">
        <f>IF(AND('Mapa final'!$H$78="Muy Baja",'Mapa final'!$L$78="Menor"),CONCATENATE("R",'Mapa final'!$A$78),"")</f>
        <v/>
      </c>
      <c r="U44" s="256"/>
      <c r="V44" s="263" t="str">
        <f ca="1">IF(AND('Mapa final'!$H$66="Muy Baja",'Mapa final'!$L$66="Moderado"),CONCATENATE("R",'Mapa final'!$A$66),"")</f>
        <v/>
      </c>
      <c r="W44" s="264"/>
      <c r="X44" s="264" t="str">
        <f>IF(AND('Mapa final'!$H$72="Muy Baja",'Mapa final'!$L$72="Moderado"),CONCATENATE("R",'Mapa final'!$A$72),"")</f>
        <v/>
      </c>
      <c r="Y44" s="264"/>
      <c r="Z44" s="264" t="str">
        <f>IF(AND('Mapa final'!$H$78="Muy Baja",'Mapa final'!$L$78="Moderado"),CONCATENATE("R",'Mapa final'!$A$78),"")</f>
        <v/>
      </c>
      <c r="AA44" s="265"/>
      <c r="AB44" s="281" t="str">
        <f ca="1">IF(AND('Mapa final'!$H$66="Muy Baja",'Mapa final'!$L$66="Mayor"),CONCATENATE("R",'Mapa final'!$A$66),"")</f>
        <v/>
      </c>
      <c r="AC44" s="282"/>
      <c r="AD44" s="282" t="str">
        <f>IF(AND('Mapa final'!$H$72="Muy Baja",'Mapa final'!$L$72="Mayor"),CONCATENATE("R",'Mapa final'!$A$72),"")</f>
        <v/>
      </c>
      <c r="AE44" s="282"/>
      <c r="AF44" s="282" t="str">
        <f>IF(AND('Mapa final'!$H$78="Muy Baja",'Mapa final'!$L$78="Mayor"),CONCATENATE("R",'Mapa final'!$A$78),"")</f>
        <v/>
      </c>
      <c r="AG44" s="283"/>
      <c r="AH44" s="272" t="str">
        <f ca="1">IF(AND('Mapa final'!$H$66="Muy Baja",'Mapa final'!$L$66="Catastrófico"),CONCATENATE("R",'Mapa final'!$A$66),"")</f>
        <v/>
      </c>
      <c r="AI44" s="273"/>
      <c r="AJ44" s="273" t="str">
        <f>IF(AND('Mapa final'!$H$72="Muy Baja",'Mapa final'!$L$72="Catastrófico"),CONCATENATE("R",'Mapa final'!$A$72),"")</f>
        <v/>
      </c>
      <c r="AK44" s="273"/>
      <c r="AL44" s="273" t="str">
        <f>IF(AND('Mapa final'!$H$78="Muy Baja",'Mapa final'!$L$78="Catastrófico"),CONCATENATE("R",'Mapa final'!$A$78),"")</f>
        <v/>
      </c>
      <c r="AM44" s="274"/>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301"/>
      <c r="C45" s="301"/>
      <c r="D45" s="302"/>
      <c r="E45" s="297"/>
      <c r="F45" s="298"/>
      <c r="G45" s="298"/>
      <c r="H45" s="298"/>
      <c r="I45" s="299"/>
      <c r="J45" s="257"/>
      <c r="K45" s="258"/>
      <c r="L45" s="258"/>
      <c r="M45" s="258"/>
      <c r="N45" s="258"/>
      <c r="O45" s="259"/>
      <c r="P45" s="257"/>
      <c r="Q45" s="258"/>
      <c r="R45" s="258"/>
      <c r="S45" s="258"/>
      <c r="T45" s="258"/>
      <c r="U45" s="259"/>
      <c r="V45" s="266"/>
      <c r="W45" s="267"/>
      <c r="X45" s="267"/>
      <c r="Y45" s="267"/>
      <c r="Z45" s="267"/>
      <c r="AA45" s="268"/>
      <c r="AB45" s="284"/>
      <c r="AC45" s="285"/>
      <c r="AD45" s="285"/>
      <c r="AE45" s="285"/>
      <c r="AF45" s="285"/>
      <c r="AG45" s="286"/>
      <c r="AH45" s="275"/>
      <c r="AI45" s="276"/>
      <c r="AJ45" s="276"/>
      <c r="AK45" s="276"/>
      <c r="AL45" s="276"/>
      <c r="AM45" s="27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291" t="s">
        <v>112</v>
      </c>
      <c r="K46" s="292"/>
      <c r="L46" s="292"/>
      <c r="M46" s="292"/>
      <c r="N46" s="292"/>
      <c r="O46" s="293"/>
      <c r="P46" s="291" t="s">
        <v>111</v>
      </c>
      <c r="Q46" s="292"/>
      <c r="R46" s="292"/>
      <c r="S46" s="292"/>
      <c r="T46" s="292"/>
      <c r="U46" s="293"/>
      <c r="V46" s="291" t="s">
        <v>110</v>
      </c>
      <c r="W46" s="292"/>
      <c r="X46" s="292"/>
      <c r="Y46" s="292"/>
      <c r="Z46" s="292"/>
      <c r="AA46" s="293"/>
      <c r="AB46" s="291" t="s">
        <v>109</v>
      </c>
      <c r="AC46" s="300"/>
      <c r="AD46" s="292"/>
      <c r="AE46" s="292"/>
      <c r="AF46" s="292"/>
      <c r="AG46" s="293"/>
      <c r="AH46" s="291" t="s">
        <v>108</v>
      </c>
      <c r="AI46" s="292"/>
      <c r="AJ46" s="292"/>
      <c r="AK46" s="292"/>
      <c r="AL46" s="292"/>
      <c r="AM46" s="293"/>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294"/>
      <c r="K47" s="295"/>
      <c r="L47" s="295"/>
      <c r="M47" s="295"/>
      <c r="N47" s="295"/>
      <c r="O47" s="296"/>
      <c r="P47" s="294"/>
      <c r="Q47" s="295"/>
      <c r="R47" s="295"/>
      <c r="S47" s="295"/>
      <c r="T47" s="295"/>
      <c r="U47" s="296"/>
      <c r="V47" s="294"/>
      <c r="W47" s="295"/>
      <c r="X47" s="295"/>
      <c r="Y47" s="295"/>
      <c r="Z47" s="295"/>
      <c r="AA47" s="296"/>
      <c r="AB47" s="294"/>
      <c r="AC47" s="295"/>
      <c r="AD47" s="295"/>
      <c r="AE47" s="295"/>
      <c r="AF47" s="295"/>
      <c r="AG47" s="296"/>
      <c r="AH47" s="294"/>
      <c r="AI47" s="295"/>
      <c r="AJ47" s="295"/>
      <c r="AK47" s="295"/>
      <c r="AL47" s="295"/>
      <c r="AM47" s="296"/>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294"/>
      <c r="K48" s="295"/>
      <c r="L48" s="295"/>
      <c r="M48" s="295"/>
      <c r="N48" s="295"/>
      <c r="O48" s="296"/>
      <c r="P48" s="294"/>
      <c r="Q48" s="295"/>
      <c r="R48" s="295"/>
      <c r="S48" s="295"/>
      <c r="T48" s="295"/>
      <c r="U48" s="296"/>
      <c r="V48" s="294"/>
      <c r="W48" s="295"/>
      <c r="X48" s="295"/>
      <c r="Y48" s="295"/>
      <c r="Z48" s="295"/>
      <c r="AA48" s="296"/>
      <c r="AB48" s="294"/>
      <c r="AC48" s="295"/>
      <c r="AD48" s="295"/>
      <c r="AE48" s="295"/>
      <c r="AF48" s="295"/>
      <c r="AG48" s="296"/>
      <c r="AH48" s="294"/>
      <c r="AI48" s="295"/>
      <c r="AJ48" s="295"/>
      <c r="AK48" s="295"/>
      <c r="AL48" s="295"/>
      <c r="AM48" s="296"/>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294"/>
      <c r="K49" s="295"/>
      <c r="L49" s="295"/>
      <c r="M49" s="295"/>
      <c r="N49" s="295"/>
      <c r="O49" s="296"/>
      <c r="P49" s="294"/>
      <c r="Q49" s="295"/>
      <c r="R49" s="295"/>
      <c r="S49" s="295"/>
      <c r="T49" s="295"/>
      <c r="U49" s="296"/>
      <c r="V49" s="294"/>
      <c r="W49" s="295"/>
      <c r="X49" s="295"/>
      <c r="Y49" s="295"/>
      <c r="Z49" s="295"/>
      <c r="AA49" s="296"/>
      <c r="AB49" s="294"/>
      <c r="AC49" s="295"/>
      <c r="AD49" s="295"/>
      <c r="AE49" s="295"/>
      <c r="AF49" s="295"/>
      <c r="AG49" s="296"/>
      <c r="AH49" s="294"/>
      <c r="AI49" s="295"/>
      <c r="AJ49" s="295"/>
      <c r="AK49" s="295"/>
      <c r="AL49" s="295"/>
      <c r="AM49" s="296"/>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294"/>
      <c r="K50" s="295"/>
      <c r="L50" s="295"/>
      <c r="M50" s="295"/>
      <c r="N50" s="295"/>
      <c r="O50" s="296"/>
      <c r="P50" s="294"/>
      <c r="Q50" s="295"/>
      <c r="R50" s="295"/>
      <c r="S50" s="295"/>
      <c r="T50" s="295"/>
      <c r="U50" s="296"/>
      <c r="V50" s="294"/>
      <c r="W50" s="295"/>
      <c r="X50" s="295"/>
      <c r="Y50" s="295"/>
      <c r="Z50" s="295"/>
      <c r="AA50" s="296"/>
      <c r="AB50" s="294"/>
      <c r="AC50" s="295"/>
      <c r="AD50" s="295"/>
      <c r="AE50" s="295"/>
      <c r="AF50" s="295"/>
      <c r="AG50" s="296"/>
      <c r="AH50" s="294"/>
      <c r="AI50" s="295"/>
      <c r="AJ50" s="295"/>
      <c r="AK50" s="295"/>
      <c r="AL50" s="295"/>
      <c r="AM50" s="296"/>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297"/>
      <c r="K51" s="298"/>
      <c r="L51" s="298"/>
      <c r="M51" s="298"/>
      <c r="N51" s="298"/>
      <c r="O51" s="299"/>
      <c r="P51" s="297"/>
      <c r="Q51" s="298"/>
      <c r="R51" s="298"/>
      <c r="S51" s="298"/>
      <c r="T51" s="298"/>
      <c r="U51" s="299"/>
      <c r="V51" s="297"/>
      <c r="W51" s="298"/>
      <c r="X51" s="298"/>
      <c r="Y51" s="298"/>
      <c r="Z51" s="298"/>
      <c r="AA51" s="299"/>
      <c r="AB51" s="297"/>
      <c r="AC51" s="298"/>
      <c r="AD51" s="298"/>
      <c r="AE51" s="298"/>
      <c r="AF51" s="298"/>
      <c r="AG51" s="299"/>
      <c r="AH51" s="297"/>
      <c r="AI51" s="298"/>
      <c r="AJ51" s="298"/>
      <c r="AK51" s="298"/>
      <c r="AL51" s="298"/>
      <c r="AM51" s="299"/>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topLeftCell="A13" zoomScale="50" zoomScaleNormal="50" workbookViewId="0">
      <selection activeCell="AI36" sqref="AI36"/>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68" t="s">
        <v>159</v>
      </c>
      <c r="C2" s="369"/>
      <c r="D2" s="369"/>
      <c r="E2" s="369"/>
      <c r="F2" s="369"/>
      <c r="G2" s="369"/>
      <c r="H2" s="369"/>
      <c r="I2" s="369"/>
      <c r="J2" s="290" t="s">
        <v>2</v>
      </c>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69"/>
      <c r="C3" s="369"/>
      <c r="D3" s="369"/>
      <c r="E3" s="369"/>
      <c r="F3" s="369"/>
      <c r="G3" s="369"/>
      <c r="H3" s="369"/>
      <c r="I3" s="369"/>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69"/>
      <c r="C4" s="369"/>
      <c r="D4" s="369"/>
      <c r="E4" s="369"/>
      <c r="F4" s="369"/>
      <c r="G4" s="369"/>
      <c r="H4" s="369"/>
      <c r="I4" s="369"/>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301" t="s">
        <v>4</v>
      </c>
      <c r="C6" s="301"/>
      <c r="D6" s="302"/>
      <c r="E6" s="339" t="s">
        <v>116</v>
      </c>
      <c r="F6" s="340"/>
      <c r="G6" s="340"/>
      <c r="H6" s="340"/>
      <c r="I6" s="341"/>
      <c r="J6" s="60" t="str">
        <f ca="1">IF(AND('Mapa final'!$Y$12="Muy Alta",'Mapa final'!$AA$12="Leve"),CONCATENATE("R1C",'Mapa final'!$O$12),"")</f>
        <v/>
      </c>
      <c r="K6" s="61" t="str">
        <f ca="1">IF(AND('Mapa final'!$Y$13="Muy Alta",'Mapa final'!$AA$13="Leve"),CONCATENATE("R1C",'Mapa final'!$O$13),"")</f>
        <v/>
      </c>
      <c r="L6" s="61" t="str">
        <f ca="1">IF(AND('Mapa final'!$Y$14="Muy Alta",'Mapa final'!$AA$14="Leve"),CONCATENATE("R1C",'Mapa final'!$O$14),"")</f>
        <v/>
      </c>
      <c r="M6" s="61" t="str">
        <f>IF(AND('Mapa final'!$Y$15="Muy Alta",'Mapa final'!$AA$15="Leve"),CONCATENATE("R1C",'Mapa final'!$O$15),"")</f>
        <v/>
      </c>
      <c r="N6" s="61" t="str">
        <f>IF(AND('Mapa final'!$Y$16="Muy Alta",'Mapa final'!$AA$16="Leve"),CONCATENATE("R1C",'Mapa final'!$O$16),"")</f>
        <v/>
      </c>
      <c r="O6" s="62" t="str">
        <f>IF(AND('Mapa final'!$Y$17="Muy Alta",'Mapa final'!$AA$17="Leve"),CONCATENATE("R1C",'Mapa final'!$O$17),"")</f>
        <v/>
      </c>
      <c r="P6" s="60" t="str">
        <f ca="1">IF(AND('Mapa final'!$Y$12="Muy Alta",'Mapa final'!$AA$12="Menor"),CONCATENATE("R1C",'Mapa final'!$O$12),"")</f>
        <v/>
      </c>
      <c r="Q6" s="61" t="str">
        <f ca="1">IF(AND('Mapa final'!$Y$13="Muy Alta",'Mapa final'!$AA$13="Menor"),CONCATENATE("R1C",'Mapa final'!$O$13),"")</f>
        <v/>
      </c>
      <c r="R6" s="61" t="str">
        <f ca="1">IF(AND('Mapa final'!$Y$14="Muy Alta",'Mapa final'!$AA$14="Menor"),CONCATENATE("R1C",'Mapa final'!$O$14),"")</f>
        <v/>
      </c>
      <c r="S6" s="61" t="str">
        <f>IF(AND('Mapa final'!$Y$15="Muy Alta",'Mapa final'!$AA$15="Menor"),CONCATENATE("R1C",'Mapa final'!$O$15),"")</f>
        <v/>
      </c>
      <c r="T6" s="61" t="str">
        <f>IF(AND('Mapa final'!$Y$16="Muy Alta",'Mapa final'!$AA$16="Menor"),CONCATENATE("R1C",'Mapa final'!$O$16),"")</f>
        <v/>
      </c>
      <c r="U6" s="62" t="str">
        <f>IF(AND('Mapa final'!$Y$17="Muy Alta",'Mapa final'!$AA$17="Menor"),CONCATENATE("R1C",'Mapa final'!$O$17),"")</f>
        <v/>
      </c>
      <c r="V6" s="60" t="str">
        <f ca="1">IF(AND('Mapa final'!$Y$12="Muy Alta",'Mapa final'!$AA$12="Moderado"),CONCATENATE("R1C",'Mapa final'!$O$12),"")</f>
        <v/>
      </c>
      <c r="W6" s="61" t="str">
        <f ca="1">IF(AND('Mapa final'!$Y$13="Muy Alta",'Mapa final'!$AA$13="Moderado"),CONCATENATE("R1C",'Mapa final'!$O$13),"")</f>
        <v/>
      </c>
      <c r="X6" s="61" t="str">
        <f ca="1">IF(AND('Mapa final'!$Y$14="Muy Alta",'Mapa final'!$AA$14="Moderado"),CONCATENATE("R1C",'Mapa final'!$O$14),"")</f>
        <v/>
      </c>
      <c r="Y6" s="61" t="str">
        <f>IF(AND('Mapa final'!$Y$15="Muy Alta",'Mapa final'!$AA$15="Moderado"),CONCATENATE("R1C",'Mapa final'!$O$15),"")</f>
        <v/>
      </c>
      <c r="Z6" s="61" t="str">
        <f>IF(AND('Mapa final'!$Y$16="Muy Alta",'Mapa final'!$AA$16="Moderado"),CONCATENATE("R1C",'Mapa final'!$O$16),"")</f>
        <v/>
      </c>
      <c r="AA6" s="62" t="str">
        <f>IF(AND('Mapa final'!$Y$17="Muy Alta",'Mapa final'!$AA$17="Moderado"),CONCATENATE("R1C",'Mapa final'!$O$17),"")</f>
        <v/>
      </c>
      <c r="AB6" s="60" t="str">
        <f ca="1">IF(AND('Mapa final'!$Y$12="Muy Alta",'Mapa final'!$AA$12="Mayor"),CONCATENATE("R1C",'Mapa final'!$O$12),"")</f>
        <v/>
      </c>
      <c r="AC6" s="61" t="str">
        <f ca="1">IF(AND('Mapa final'!$Y$13="Muy Alta",'Mapa final'!$AA$13="Mayor"),CONCATENATE("R1C",'Mapa final'!$O$13),"")</f>
        <v/>
      </c>
      <c r="AD6" s="61" t="str">
        <f ca="1">IF(AND('Mapa final'!$Y$14="Muy Alta",'Mapa final'!$AA$14="Mayor"),CONCATENATE("R1C",'Mapa final'!$O$14),"")</f>
        <v/>
      </c>
      <c r="AE6" s="61" t="str">
        <f>IF(AND('Mapa final'!$Y$15="Muy Alta",'Mapa final'!$AA$15="Mayor"),CONCATENATE("R1C",'Mapa final'!$O$15),"")</f>
        <v/>
      </c>
      <c r="AF6" s="61" t="str">
        <f>IF(AND('Mapa final'!$Y$16="Muy Alta",'Mapa final'!$AA$16="Mayor"),CONCATENATE("R1C",'Mapa final'!$O$16),"")</f>
        <v/>
      </c>
      <c r="AG6" s="62" t="str">
        <f>IF(AND('Mapa final'!$Y$17="Muy Alta",'Mapa final'!$AA$17="Mayor"),CONCATENATE("R1C",'Mapa final'!$O$17),"")</f>
        <v/>
      </c>
      <c r="AH6" s="63" t="str">
        <f ca="1">IF(AND('Mapa final'!$Y$12="Muy Alta",'Mapa final'!$AA$12="Catastrófico"),CONCATENATE("R1C",'Mapa final'!$O$12),"")</f>
        <v/>
      </c>
      <c r="AI6" s="64" t="str">
        <f ca="1">IF(AND('Mapa final'!$Y$13="Muy Alta",'Mapa final'!$AA$13="Catastrófico"),CONCATENATE("R1C",'Mapa final'!$O$13),"")</f>
        <v/>
      </c>
      <c r="AJ6" s="64" t="str">
        <f ca="1">IF(AND('Mapa final'!$Y$14="Muy Alta",'Mapa final'!$AA$14="Catastrófico"),CONCATENATE("R1C",'Mapa final'!$O$14),"")</f>
        <v/>
      </c>
      <c r="AK6" s="64" t="str">
        <f>IF(AND('Mapa final'!$Y$15="Muy Alta",'Mapa final'!$AA$15="Catastrófico"),CONCATENATE("R1C",'Mapa final'!$O$15),"")</f>
        <v/>
      </c>
      <c r="AL6" s="64" t="str">
        <f>IF(AND('Mapa final'!$Y$16="Muy Alta",'Mapa final'!$AA$16="Catastrófico"),CONCATENATE("R1C",'Mapa final'!$O$16),"")</f>
        <v/>
      </c>
      <c r="AM6" s="65" t="str">
        <f>IF(AND('Mapa final'!$Y$17="Muy Alta",'Mapa final'!$AA$17="Catastrófico"),CONCATENATE("R1C",'Mapa final'!$O$17),"")</f>
        <v/>
      </c>
      <c r="AN6" s="97"/>
      <c r="AO6" s="359" t="s">
        <v>79</v>
      </c>
      <c r="AP6" s="360"/>
      <c r="AQ6" s="360"/>
      <c r="AR6" s="360"/>
      <c r="AS6" s="360"/>
      <c r="AT6" s="361"/>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301"/>
      <c r="C7" s="301"/>
      <c r="D7" s="302"/>
      <c r="E7" s="342"/>
      <c r="F7" s="343"/>
      <c r="G7" s="343"/>
      <c r="H7" s="343"/>
      <c r="I7" s="344"/>
      <c r="J7" s="66" t="str">
        <f ca="1">IF(AND('Mapa final'!$Y$18="Muy Alta",'Mapa final'!$AA$18="Leve"),CONCATENATE("R2C",'Mapa final'!$O$18),"")</f>
        <v/>
      </c>
      <c r="K7" s="67" t="str">
        <f>IF(AND('Mapa final'!$Y$19="Muy Alta",'Mapa final'!$AA$19="Leve"),CONCATENATE("R2C",'Mapa final'!$O$19),"")</f>
        <v/>
      </c>
      <c r="L7" s="67" t="str">
        <f>IF(AND('Mapa final'!$Y$20="Muy Alta",'Mapa final'!$AA$20="Leve"),CONCATENATE("R2C",'Mapa final'!$O$20),"")</f>
        <v/>
      </c>
      <c r="M7" s="67" t="str">
        <f>IF(AND('Mapa final'!$Y$21="Muy Alta",'Mapa final'!$AA$21="Leve"),CONCATENATE("R2C",'Mapa final'!$O$21),"")</f>
        <v/>
      </c>
      <c r="N7" s="67" t="str">
        <f>IF(AND('Mapa final'!$Y$22="Muy Alta",'Mapa final'!$AA$22="Leve"),CONCATENATE("R2C",'Mapa final'!$O$22),"")</f>
        <v/>
      </c>
      <c r="O7" s="68" t="str">
        <f>IF(AND('Mapa final'!$Y$23="Muy Alta",'Mapa final'!$AA$23="Leve"),CONCATENATE("R2C",'Mapa final'!$O$23),"")</f>
        <v/>
      </c>
      <c r="P7" s="66" t="str">
        <f ca="1">IF(AND('Mapa final'!$Y$18="Muy Alta",'Mapa final'!$AA$18="Menor"),CONCATENATE("R2C",'Mapa final'!$O$18),"")</f>
        <v/>
      </c>
      <c r="Q7" s="67" t="str">
        <f>IF(AND('Mapa final'!$Y$19="Muy Alta",'Mapa final'!$AA$19="Menor"),CONCATENATE("R2C",'Mapa final'!$O$19),"")</f>
        <v/>
      </c>
      <c r="R7" s="67" t="str">
        <f>IF(AND('Mapa final'!$Y$20="Muy Alta",'Mapa final'!$AA$20="Menor"),CONCATENATE("R2C",'Mapa final'!$O$20),"")</f>
        <v/>
      </c>
      <c r="S7" s="67" t="str">
        <f>IF(AND('Mapa final'!$Y$21="Muy Alta",'Mapa final'!$AA$21="Menor"),CONCATENATE("R2C",'Mapa final'!$O$21),"")</f>
        <v/>
      </c>
      <c r="T7" s="67" t="str">
        <f>IF(AND('Mapa final'!$Y$22="Muy Alta",'Mapa final'!$AA$22="Menor"),CONCATENATE("R2C",'Mapa final'!$O$22),"")</f>
        <v/>
      </c>
      <c r="U7" s="68" t="str">
        <f>IF(AND('Mapa final'!$Y$23="Muy Alta",'Mapa final'!$AA$23="Menor"),CONCATENATE("R2C",'Mapa final'!$O$23),"")</f>
        <v/>
      </c>
      <c r="V7" s="66" t="str">
        <f ca="1">IF(AND('Mapa final'!$Y$18="Muy Alta",'Mapa final'!$AA$18="Moderado"),CONCATENATE("R2C",'Mapa final'!$O$18),"")</f>
        <v/>
      </c>
      <c r="W7" s="67" t="str">
        <f>IF(AND('Mapa final'!$Y$19="Muy Alta",'Mapa final'!$AA$19="Moderado"),CONCATENATE("R2C",'Mapa final'!$O$19),"")</f>
        <v/>
      </c>
      <c r="X7" s="67" t="str">
        <f>IF(AND('Mapa final'!$Y$20="Muy Alta",'Mapa final'!$AA$20="Moderado"),CONCATENATE("R2C",'Mapa final'!$O$20),"")</f>
        <v/>
      </c>
      <c r="Y7" s="67" t="str">
        <f>IF(AND('Mapa final'!$Y$21="Muy Alta",'Mapa final'!$AA$21="Moderado"),CONCATENATE("R2C",'Mapa final'!$O$21),"")</f>
        <v/>
      </c>
      <c r="Z7" s="67" t="str">
        <f>IF(AND('Mapa final'!$Y$22="Muy Alta",'Mapa final'!$AA$22="Moderado"),CONCATENATE("R2C",'Mapa final'!$O$22),"")</f>
        <v/>
      </c>
      <c r="AA7" s="68" t="str">
        <f>IF(AND('Mapa final'!$Y$23="Muy Alta",'Mapa final'!$AA$23="Moderado"),CONCATENATE("R2C",'Mapa final'!$O$23),"")</f>
        <v/>
      </c>
      <c r="AB7" s="66" t="str">
        <f ca="1">IF(AND('Mapa final'!$Y$18="Muy Alta",'Mapa final'!$AA$18="Mayor"),CONCATENATE("R2C",'Mapa final'!$O$18),"")</f>
        <v/>
      </c>
      <c r="AC7" s="67" t="str">
        <f>IF(AND('Mapa final'!$Y$19="Muy Alta",'Mapa final'!$AA$19="Mayor"),CONCATENATE("R2C",'Mapa final'!$O$19),"")</f>
        <v/>
      </c>
      <c r="AD7" s="67" t="str">
        <f>IF(AND('Mapa final'!$Y$20="Muy Alta",'Mapa final'!$AA$20="Mayor"),CONCATENATE("R2C",'Mapa final'!$O$20),"")</f>
        <v/>
      </c>
      <c r="AE7" s="67" t="str">
        <f>IF(AND('Mapa final'!$Y$21="Muy Alta",'Mapa final'!$AA$21="Mayor"),CONCATENATE("R2C",'Mapa final'!$O$21),"")</f>
        <v/>
      </c>
      <c r="AF7" s="67" t="str">
        <f>IF(AND('Mapa final'!$Y$22="Muy Alta",'Mapa final'!$AA$22="Mayor"),CONCATENATE("R2C",'Mapa final'!$O$22),"")</f>
        <v/>
      </c>
      <c r="AG7" s="68" t="str">
        <f>IF(AND('Mapa final'!$Y$23="Muy Alta",'Mapa final'!$AA$23="Mayor"),CONCATENATE("R2C",'Mapa final'!$O$23),"")</f>
        <v/>
      </c>
      <c r="AH7" s="69" t="str">
        <f ca="1">IF(AND('Mapa final'!$Y$18="Muy Alta",'Mapa final'!$AA$18="Catastrófico"),CONCATENATE("R2C",'Mapa final'!$O$18),"")</f>
        <v/>
      </c>
      <c r="AI7" s="70" t="str">
        <f>IF(AND('Mapa final'!$Y$19="Muy Alta",'Mapa final'!$AA$19="Catastrófico"),CONCATENATE("R2C",'Mapa final'!$O$19),"")</f>
        <v/>
      </c>
      <c r="AJ7" s="70" t="str">
        <f>IF(AND('Mapa final'!$Y$20="Muy Alta",'Mapa final'!$AA$20="Catastrófico"),CONCATENATE("R2C",'Mapa final'!$O$20),"")</f>
        <v/>
      </c>
      <c r="AK7" s="70" t="str">
        <f>IF(AND('Mapa final'!$Y$21="Muy Alta",'Mapa final'!$AA$21="Catastrófico"),CONCATENATE("R2C",'Mapa final'!$O$21),"")</f>
        <v/>
      </c>
      <c r="AL7" s="70" t="str">
        <f>IF(AND('Mapa final'!$Y$22="Muy Alta",'Mapa final'!$AA$22="Catastrófico"),CONCATENATE("R2C",'Mapa final'!$O$22),"")</f>
        <v/>
      </c>
      <c r="AM7" s="71" t="str">
        <f>IF(AND('Mapa final'!$Y$23="Muy Alta",'Mapa final'!$AA$23="Catastrófico"),CONCATENATE("R2C",'Mapa final'!$O$23),"")</f>
        <v/>
      </c>
      <c r="AN7" s="97"/>
      <c r="AO7" s="362"/>
      <c r="AP7" s="363"/>
      <c r="AQ7" s="363"/>
      <c r="AR7" s="363"/>
      <c r="AS7" s="363"/>
      <c r="AT7" s="364"/>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301"/>
      <c r="C8" s="301"/>
      <c r="D8" s="302"/>
      <c r="E8" s="342"/>
      <c r="F8" s="343"/>
      <c r="G8" s="343"/>
      <c r="H8" s="343"/>
      <c r="I8" s="344"/>
      <c r="J8" s="66" t="str">
        <f ca="1">IF(AND('Mapa final'!$Y$24="Muy Alta",'Mapa final'!$AA$24="Leve"),CONCATENATE("R3C",'Mapa final'!$O$24),"")</f>
        <v/>
      </c>
      <c r="K8" s="67" t="str">
        <f ca="1">IF(AND('Mapa final'!$Y$25="Muy Alta",'Mapa final'!$AA$25="Leve"),CONCATENATE("R3C",'Mapa final'!$O$25),"")</f>
        <v/>
      </c>
      <c r="L8" s="67" t="str">
        <f>IF(AND('Mapa final'!$Y$26="Muy Alta",'Mapa final'!$AA$26="Leve"),CONCATENATE("R3C",'Mapa final'!$O$26),"")</f>
        <v/>
      </c>
      <c r="M8" s="67" t="str">
        <f>IF(AND('Mapa final'!$Y$27="Muy Alta",'Mapa final'!$AA$27="Leve"),CONCATENATE("R3C",'Mapa final'!$O$27),"")</f>
        <v/>
      </c>
      <c r="N8" s="67" t="str">
        <f>IF(AND('Mapa final'!$Y$28="Muy Alta",'Mapa final'!$AA$28="Leve"),CONCATENATE("R3C",'Mapa final'!$O$28),"")</f>
        <v/>
      </c>
      <c r="O8" s="68" t="str">
        <f>IF(AND('Mapa final'!$Y$29="Muy Alta",'Mapa final'!$AA$29="Leve"),CONCATENATE("R3C",'Mapa final'!$O$29),"")</f>
        <v/>
      </c>
      <c r="P8" s="66" t="str">
        <f ca="1">IF(AND('Mapa final'!$Y$24="Muy Alta",'Mapa final'!$AA$24="Menor"),CONCATENATE("R3C",'Mapa final'!$O$24),"")</f>
        <v/>
      </c>
      <c r="Q8" s="67" t="str">
        <f ca="1">IF(AND('Mapa final'!$Y$25="Muy Alta",'Mapa final'!$AA$25="Menor"),CONCATENATE("R3C",'Mapa final'!$O$25),"")</f>
        <v/>
      </c>
      <c r="R8" s="67" t="str">
        <f>IF(AND('Mapa final'!$Y$26="Muy Alta",'Mapa final'!$AA$26="Menor"),CONCATENATE("R3C",'Mapa final'!$O$26),"")</f>
        <v/>
      </c>
      <c r="S8" s="67" t="str">
        <f>IF(AND('Mapa final'!$Y$27="Muy Alta",'Mapa final'!$AA$27="Menor"),CONCATENATE("R3C",'Mapa final'!$O$27),"")</f>
        <v/>
      </c>
      <c r="T8" s="67" t="str">
        <f>IF(AND('Mapa final'!$Y$28="Muy Alta",'Mapa final'!$AA$28="Menor"),CONCATENATE("R3C",'Mapa final'!$O$28),"")</f>
        <v/>
      </c>
      <c r="U8" s="68" t="str">
        <f>IF(AND('Mapa final'!$Y$29="Muy Alta",'Mapa final'!$AA$29="Menor"),CONCATENATE("R3C",'Mapa final'!$O$29),"")</f>
        <v/>
      </c>
      <c r="V8" s="66" t="str">
        <f ca="1">IF(AND('Mapa final'!$Y$24="Muy Alta",'Mapa final'!$AA$24="Moderado"),CONCATENATE("R3C",'Mapa final'!$O$24),"")</f>
        <v/>
      </c>
      <c r="W8" s="67" t="str">
        <f ca="1">IF(AND('Mapa final'!$Y$25="Muy Alta",'Mapa final'!$AA$25="Moderado"),CONCATENATE("R3C",'Mapa final'!$O$25),"")</f>
        <v/>
      </c>
      <c r="X8" s="67" t="str">
        <f>IF(AND('Mapa final'!$Y$26="Muy Alta",'Mapa final'!$AA$26="Moderado"),CONCATENATE("R3C",'Mapa final'!$O$26),"")</f>
        <v/>
      </c>
      <c r="Y8" s="67" t="str">
        <f>IF(AND('Mapa final'!$Y$27="Muy Alta",'Mapa final'!$AA$27="Moderado"),CONCATENATE("R3C",'Mapa final'!$O$27),"")</f>
        <v/>
      </c>
      <c r="Z8" s="67" t="str">
        <f>IF(AND('Mapa final'!$Y$28="Muy Alta",'Mapa final'!$AA$28="Moderado"),CONCATENATE("R3C",'Mapa final'!$O$28),"")</f>
        <v/>
      </c>
      <c r="AA8" s="68" t="str">
        <f>IF(AND('Mapa final'!$Y$29="Muy Alta",'Mapa final'!$AA$29="Moderado"),CONCATENATE("R3C",'Mapa final'!$O$29),"")</f>
        <v/>
      </c>
      <c r="AB8" s="66" t="str">
        <f ca="1">IF(AND('Mapa final'!$Y$24="Muy Alta",'Mapa final'!$AA$24="Mayor"),CONCATENATE("R3C",'Mapa final'!$O$24),"")</f>
        <v/>
      </c>
      <c r="AC8" s="67" t="str">
        <f ca="1">IF(AND('Mapa final'!$Y$25="Muy Alta",'Mapa final'!$AA$25="Mayor"),CONCATENATE("R3C",'Mapa final'!$O$25),"")</f>
        <v/>
      </c>
      <c r="AD8" s="67" t="str">
        <f>IF(AND('Mapa final'!$Y$26="Muy Alta",'Mapa final'!$AA$26="Mayor"),CONCATENATE("R3C",'Mapa final'!$O$26),"")</f>
        <v/>
      </c>
      <c r="AE8" s="67" t="str">
        <f>IF(AND('Mapa final'!$Y$27="Muy Alta",'Mapa final'!$AA$27="Mayor"),CONCATENATE("R3C",'Mapa final'!$O$27),"")</f>
        <v/>
      </c>
      <c r="AF8" s="67" t="str">
        <f>IF(AND('Mapa final'!$Y$28="Muy Alta",'Mapa final'!$AA$28="Mayor"),CONCATENATE("R3C",'Mapa final'!$O$28),"")</f>
        <v/>
      </c>
      <c r="AG8" s="68" t="str">
        <f>IF(AND('Mapa final'!$Y$29="Muy Alta",'Mapa final'!$AA$29="Mayor"),CONCATENATE("R3C",'Mapa final'!$O$29),"")</f>
        <v/>
      </c>
      <c r="AH8" s="69" t="str">
        <f ca="1">IF(AND('Mapa final'!$Y$24="Muy Alta",'Mapa final'!$AA$24="Catastrófico"),CONCATENATE("R3C",'Mapa final'!$O$24),"")</f>
        <v/>
      </c>
      <c r="AI8" s="70" t="str">
        <f ca="1">IF(AND('Mapa final'!$Y$25="Muy Alta",'Mapa final'!$AA$25="Catastrófico"),CONCATENATE("R3C",'Mapa final'!$O$25),"")</f>
        <v/>
      </c>
      <c r="AJ8" s="70" t="str">
        <f>IF(AND('Mapa final'!$Y$26="Muy Alta",'Mapa final'!$AA$26="Catastrófico"),CONCATENATE("R3C",'Mapa final'!$O$26),"")</f>
        <v/>
      </c>
      <c r="AK8" s="70" t="str">
        <f>IF(AND('Mapa final'!$Y$27="Muy Alta",'Mapa final'!$AA$27="Catastrófico"),CONCATENATE("R3C",'Mapa final'!$O$27),"")</f>
        <v/>
      </c>
      <c r="AL8" s="70" t="str">
        <f>IF(AND('Mapa final'!$Y$28="Muy Alta",'Mapa final'!$AA$28="Catastrófico"),CONCATENATE("R3C",'Mapa final'!$O$28),"")</f>
        <v/>
      </c>
      <c r="AM8" s="71" t="str">
        <f>IF(AND('Mapa final'!$Y$29="Muy Alta",'Mapa final'!$AA$29="Catastrófico"),CONCATENATE("R3C",'Mapa final'!$O$29),"")</f>
        <v/>
      </c>
      <c r="AN8" s="97"/>
      <c r="AO8" s="362"/>
      <c r="AP8" s="363"/>
      <c r="AQ8" s="363"/>
      <c r="AR8" s="363"/>
      <c r="AS8" s="363"/>
      <c r="AT8" s="364"/>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301"/>
      <c r="C9" s="301"/>
      <c r="D9" s="302"/>
      <c r="E9" s="342"/>
      <c r="F9" s="343"/>
      <c r="G9" s="343"/>
      <c r="H9" s="343"/>
      <c r="I9" s="344"/>
      <c r="J9" s="66" t="str">
        <f>IF(AND('Mapa final'!$Y$30="Muy Alta",'Mapa final'!$AA$30="Leve"),CONCATENATE("R4C",'Mapa final'!$O$30),"")</f>
        <v/>
      </c>
      <c r="K9" s="67" t="str">
        <f>IF(AND('Mapa final'!$Y$31="Muy Alta",'Mapa final'!$AA$31="Leve"),CONCATENATE("R4C",'Mapa final'!$O$31),"")</f>
        <v/>
      </c>
      <c r="L9" s="67" t="str">
        <f>IF(AND('Mapa final'!$Y$32="Muy Alta",'Mapa final'!$AA$32="Leve"),CONCATENATE("R4C",'Mapa final'!$O$32),"")</f>
        <v/>
      </c>
      <c r="M9" s="67" t="str">
        <f>IF(AND('Mapa final'!$Y$33="Muy Alta",'Mapa final'!$AA$33="Leve"),CONCATENATE("R4C",'Mapa final'!$O$33),"")</f>
        <v/>
      </c>
      <c r="N9" s="67" t="str">
        <f>IF(AND('Mapa final'!$Y$34="Muy Alta",'Mapa final'!$AA$34="Leve"),CONCATENATE("R4C",'Mapa final'!$O$34),"")</f>
        <v/>
      </c>
      <c r="O9" s="68" t="str">
        <f>IF(AND('Mapa final'!$Y$35="Muy Alta",'Mapa final'!$AA$35="Leve"),CONCATENATE("R4C",'Mapa final'!$O$35),"")</f>
        <v/>
      </c>
      <c r="P9" s="66" t="str">
        <f>IF(AND('Mapa final'!$Y$30="Muy Alta",'Mapa final'!$AA$30="Menor"),CONCATENATE("R4C",'Mapa final'!$O$30),"")</f>
        <v/>
      </c>
      <c r="Q9" s="67" t="str">
        <f>IF(AND('Mapa final'!$Y$31="Muy Alta",'Mapa final'!$AA$31="Menor"),CONCATENATE("R4C",'Mapa final'!$O$31),"")</f>
        <v/>
      </c>
      <c r="R9" s="67" t="str">
        <f>IF(AND('Mapa final'!$Y$32="Muy Alta",'Mapa final'!$AA$32="Menor"),CONCATENATE("R4C",'Mapa final'!$O$32),"")</f>
        <v/>
      </c>
      <c r="S9" s="67" t="str">
        <f>IF(AND('Mapa final'!$Y$33="Muy Alta",'Mapa final'!$AA$33="Menor"),CONCATENATE("R4C",'Mapa final'!$O$33),"")</f>
        <v/>
      </c>
      <c r="T9" s="67" t="str">
        <f>IF(AND('Mapa final'!$Y$34="Muy Alta",'Mapa final'!$AA$34="Menor"),CONCATENATE("R4C",'Mapa final'!$O$34),"")</f>
        <v/>
      </c>
      <c r="U9" s="68" t="str">
        <f>IF(AND('Mapa final'!$Y$35="Muy Alta",'Mapa final'!$AA$35="Menor"),CONCATENATE("R4C",'Mapa final'!$O$35),"")</f>
        <v/>
      </c>
      <c r="V9" s="66" t="str">
        <f>IF(AND('Mapa final'!$Y$30="Muy Alta",'Mapa final'!$AA$30="Moderado"),CONCATENATE("R4C",'Mapa final'!$O$30),"")</f>
        <v/>
      </c>
      <c r="W9" s="67" t="str">
        <f>IF(AND('Mapa final'!$Y$31="Muy Alta",'Mapa final'!$AA$31="Moderado"),CONCATENATE("R4C",'Mapa final'!$O$31),"")</f>
        <v/>
      </c>
      <c r="X9" s="67" t="str">
        <f>IF(AND('Mapa final'!$Y$32="Muy Alta",'Mapa final'!$AA$32="Moderado"),CONCATENATE("R4C",'Mapa final'!$O$32),"")</f>
        <v/>
      </c>
      <c r="Y9" s="67" t="str">
        <f>IF(AND('Mapa final'!$Y$33="Muy Alta",'Mapa final'!$AA$33="Moderado"),CONCATENATE("R4C",'Mapa final'!$O$33),"")</f>
        <v/>
      </c>
      <c r="Z9" s="67" t="str">
        <f>IF(AND('Mapa final'!$Y$34="Muy Alta",'Mapa final'!$AA$34="Moderado"),CONCATENATE("R4C",'Mapa final'!$O$34),"")</f>
        <v/>
      </c>
      <c r="AA9" s="68" t="str">
        <f>IF(AND('Mapa final'!$Y$35="Muy Alta",'Mapa final'!$AA$35="Moderado"),CONCATENATE("R4C",'Mapa final'!$O$35),"")</f>
        <v/>
      </c>
      <c r="AB9" s="66" t="str">
        <f>IF(AND('Mapa final'!$Y$30="Muy Alta",'Mapa final'!$AA$30="Mayor"),CONCATENATE("R4C",'Mapa final'!$O$30),"")</f>
        <v/>
      </c>
      <c r="AC9" s="67" t="str">
        <f>IF(AND('Mapa final'!$Y$31="Muy Alta",'Mapa final'!$AA$31="Mayor"),CONCATENATE("R4C",'Mapa final'!$O$31),"")</f>
        <v/>
      </c>
      <c r="AD9" s="67" t="str">
        <f>IF(AND('Mapa final'!$Y$32="Muy Alta",'Mapa final'!$AA$32="Mayor"),CONCATENATE("R4C",'Mapa final'!$O$32),"")</f>
        <v/>
      </c>
      <c r="AE9" s="67" t="str">
        <f>IF(AND('Mapa final'!$Y$33="Muy Alta",'Mapa final'!$AA$33="Mayor"),CONCATENATE("R4C",'Mapa final'!$O$33),"")</f>
        <v/>
      </c>
      <c r="AF9" s="67" t="str">
        <f>IF(AND('Mapa final'!$Y$34="Muy Alta",'Mapa final'!$AA$34="Mayor"),CONCATENATE("R4C",'Mapa final'!$O$34),"")</f>
        <v/>
      </c>
      <c r="AG9" s="68" t="str">
        <f>IF(AND('Mapa final'!$Y$35="Muy Alta",'Mapa final'!$AA$35="Mayor"),CONCATENATE("R4C",'Mapa final'!$O$35),"")</f>
        <v/>
      </c>
      <c r="AH9" s="69" t="str">
        <f>IF(AND('Mapa final'!$Y$30="Muy Alta",'Mapa final'!$AA$30="Catastrófico"),CONCATENATE("R4C",'Mapa final'!$O$30),"")</f>
        <v/>
      </c>
      <c r="AI9" s="70" t="str">
        <f>IF(AND('Mapa final'!$Y$31="Muy Alta",'Mapa final'!$AA$31="Catastrófico"),CONCATENATE("R4C",'Mapa final'!$O$31),"")</f>
        <v/>
      </c>
      <c r="AJ9" s="70" t="str">
        <f>IF(AND('Mapa final'!$Y$32="Muy Alta",'Mapa final'!$AA$32="Catastrófico"),CONCATENATE("R4C",'Mapa final'!$O$32),"")</f>
        <v/>
      </c>
      <c r="AK9" s="70" t="str">
        <f>IF(AND('Mapa final'!$Y$33="Muy Alta",'Mapa final'!$AA$33="Catastrófico"),CONCATENATE("R4C",'Mapa final'!$O$33),"")</f>
        <v/>
      </c>
      <c r="AL9" s="70" t="str">
        <f>IF(AND('Mapa final'!$Y$34="Muy Alta",'Mapa final'!$AA$34="Catastrófico"),CONCATENATE("R4C",'Mapa final'!$O$34),"")</f>
        <v/>
      </c>
      <c r="AM9" s="71" t="str">
        <f>IF(AND('Mapa final'!$Y$35="Muy Alta",'Mapa final'!$AA$35="Catastrófico"),CONCATENATE("R4C",'Mapa final'!$O$35),"")</f>
        <v/>
      </c>
      <c r="AN9" s="97"/>
      <c r="AO9" s="362"/>
      <c r="AP9" s="363"/>
      <c r="AQ9" s="363"/>
      <c r="AR9" s="363"/>
      <c r="AS9" s="363"/>
      <c r="AT9" s="364"/>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301"/>
      <c r="C10" s="301"/>
      <c r="D10" s="302"/>
      <c r="E10" s="342"/>
      <c r="F10" s="343"/>
      <c r="G10" s="343"/>
      <c r="H10" s="343"/>
      <c r="I10" s="344"/>
      <c r="J10" s="66" t="str">
        <f>IF(AND('Mapa final'!$Y$36="Muy Alta",'Mapa final'!$AA$36="Leve"),CONCATENATE("R5C",'Mapa final'!$O$36),"")</f>
        <v/>
      </c>
      <c r="K10" s="67" t="str">
        <f>IF(AND('Mapa final'!$Y$37="Muy Alta",'Mapa final'!$AA$37="Leve"),CONCATENATE("R5C",'Mapa final'!$O$37),"")</f>
        <v/>
      </c>
      <c r="L10" s="67" t="str">
        <f>IF(AND('Mapa final'!$Y$38="Muy Alta",'Mapa final'!$AA$38="Leve"),CONCATENATE("R5C",'Mapa final'!$O$38),"")</f>
        <v/>
      </c>
      <c r="M10" s="67" t="str">
        <f>IF(AND('Mapa final'!$Y$39="Muy Alta",'Mapa final'!$AA$39="Leve"),CONCATENATE("R5C",'Mapa final'!$O$39),"")</f>
        <v/>
      </c>
      <c r="N10" s="67" t="str">
        <f>IF(AND('Mapa final'!$Y$40="Muy Alta",'Mapa final'!$AA$40="Leve"),CONCATENATE("R5C",'Mapa final'!$O$40),"")</f>
        <v/>
      </c>
      <c r="O10" s="68" t="str">
        <f>IF(AND('Mapa final'!$Y$41="Muy Alta",'Mapa final'!$AA$41="Leve"),CONCATENATE("R5C",'Mapa final'!$O$41),"")</f>
        <v/>
      </c>
      <c r="P10" s="66" t="str">
        <f>IF(AND('Mapa final'!$Y$36="Muy Alta",'Mapa final'!$AA$36="Menor"),CONCATENATE("R5C",'Mapa final'!$O$36),"")</f>
        <v/>
      </c>
      <c r="Q10" s="67" t="str">
        <f>IF(AND('Mapa final'!$Y$37="Muy Alta",'Mapa final'!$AA$37="Menor"),CONCATENATE("R5C",'Mapa final'!$O$37),"")</f>
        <v/>
      </c>
      <c r="R10" s="67" t="str">
        <f>IF(AND('Mapa final'!$Y$38="Muy Alta",'Mapa final'!$AA$38="Menor"),CONCATENATE("R5C",'Mapa final'!$O$38),"")</f>
        <v/>
      </c>
      <c r="S10" s="67" t="str">
        <f>IF(AND('Mapa final'!$Y$39="Muy Alta",'Mapa final'!$AA$39="Menor"),CONCATENATE("R5C",'Mapa final'!$O$39),"")</f>
        <v/>
      </c>
      <c r="T10" s="67" t="str">
        <f>IF(AND('Mapa final'!$Y$40="Muy Alta",'Mapa final'!$AA$40="Menor"),CONCATENATE("R5C",'Mapa final'!$O$40),"")</f>
        <v/>
      </c>
      <c r="U10" s="68" t="str">
        <f>IF(AND('Mapa final'!$Y$41="Muy Alta",'Mapa final'!$AA$41="Menor"),CONCATENATE("R5C",'Mapa final'!$O$41),"")</f>
        <v/>
      </c>
      <c r="V10" s="66" t="str">
        <f>IF(AND('Mapa final'!$Y$36="Muy Alta",'Mapa final'!$AA$36="Moderado"),CONCATENATE("R5C",'Mapa final'!$O$36),"")</f>
        <v/>
      </c>
      <c r="W10" s="67" t="str">
        <f>IF(AND('Mapa final'!$Y$37="Muy Alta",'Mapa final'!$AA$37="Moderado"),CONCATENATE("R5C",'Mapa final'!$O$37),"")</f>
        <v/>
      </c>
      <c r="X10" s="67" t="str">
        <f>IF(AND('Mapa final'!$Y$38="Muy Alta",'Mapa final'!$AA$38="Moderado"),CONCATENATE("R5C",'Mapa final'!$O$38),"")</f>
        <v/>
      </c>
      <c r="Y10" s="67" t="str">
        <f>IF(AND('Mapa final'!$Y$39="Muy Alta",'Mapa final'!$AA$39="Moderado"),CONCATENATE("R5C",'Mapa final'!$O$39),"")</f>
        <v/>
      </c>
      <c r="Z10" s="67" t="str">
        <f>IF(AND('Mapa final'!$Y$40="Muy Alta",'Mapa final'!$AA$40="Moderado"),CONCATENATE("R5C",'Mapa final'!$O$40),"")</f>
        <v/>
      </c>
      <c r="AA10" s="68" t="str">
        <f>IF(AND('Mapa final'!$Y$41="Muy Alta",'Mapa final'!$AA$41="Moderado"),CONCATENATE("R5C",'Mapa final'!$O$41),"")</f>
        <v/>
      </c>
      <c r="AB10" s="66" t="str">
        <f>IF(AND('Mapa final'!$Y$36="Muy Alta",'Mapa final'!$AA$36="Mayor"),CONCATENATE("R5C",'Mapa final'!$O$36),"")</f>
        <v/>
      </c>
      <c r="AC10" s="67" t="str">
        <f>IF(AND('Mapa final'!$Y$37="Muy Alta",'Mapa final'!$AA$37="Mayor"),CONCATENATE("R5C",'Mapa final'!$O$37),"")</f>
        <v/>
      </c>
      <c r="AD10" s="67" t="str">
        <f>IF(AND('Mapa final'!$Y$38="Muy Alta",'Mapa final'!$AA$38="Mayor"),CONCATENATE("R5C",'Mapa final'!$O$38),"")</f>
        <v/>
      </c>
      <c r="AE10" s="67" t="str">
        <f>IF(AND('Mapa final'!$Y$39="Muy Alta",'Mapa final'!$AA$39="Mayor"),CONCATENATE("R5C",'Mapa final'!$O$39),"")</f>
        <v/>
      </c>
      <c r="AF10" s="67" t="str">
        <f>IF(AND('Mapa final'!$Y$40="Muy Alta",'Mapa final'!$AA$40="Mayor"),CONCATENATE("R5C",'Mapa final'!$O$40),"")</f>
        <v/>
      </c>
      <c r="AG10" s="68" t="str">
        <f>IF(AND('Mapa final'!$Y$41="Muy Alta",'Mapa final'!$AA$41="Mayor"),CONCATENATE("R5C",'Mapa final'!$O$41),"")</f>
        <v/>
      </c>
      <c r="AH10" s="69" t="str">
        <f>IF(AND('Mapa final'!$Y$36="Muy Alta",'Mapa final'!$AA$36="Catastrófico"),CONCATENATE("R5C",'Mapa final'!$O$36),"")</f>
        <v/>
      </c>
      <c r="AI10" s="70" t="str">
        <f>IF(AND('Mapa final'!$Y$37="Muy Alta",'Mapa final'!$AA$37="Catastrófico"),CONCATENATE("R5C",'Mapa final'!$O$37),"")</f>
        <v/>
      </c>
      <c r="AJ10" s="70" t="str">
        <f>IF(AND('Mapa final'!$Y$38="Muy Alta",'Mapa final'!$AA$38="Catastrófico"),CONCATENATE("R5C",'Mapa final'!$O$38),"")</f>
        <v/>
      </c>
      <c r="AK10" s="70" t="str">
        <f>IF(AND('Mapa final'!$Y$39="Muy Alta",'Mapa final'!$AA$39="Catastrófico"),CONCATENATE("R5C",'Mapa final'!$O$39),"")</f>
        <v/>
      </c>
      <c r="AL10" s="70" t="str">
        <f>IF(AND('Mapa final'!$Y$40="Muy Alta",'Mapa final'!$AA$40="Catastrófico"),CONCATENATE("R5C",'Mapa final'!$O$40),"")</f>
        <v/>
      </c>
      <c r="AM10" s="71" t="str">
        <f>IF(AND('Mapa final'!$Y$41="Muy Alta",'Mapa final'!$AA$41="Catastrófico"),CONCATENATE("R5C",'Mapa final'!$O$41),"")</f>
        <v/>
      </c>
      <c r="AN10" s="97"/>
      <c r="AO10" s="362"/>
      <c r="AP10" s="363"/>
      <c r="AQ10" s="363"/>
      <c r="AR10" s="363"/>
      <c r="AS10" s="363"/>
      <c r="AT10" s="364"/>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301"/>
      <c r="C11" s="301"/>
      <c r="D11" s="302"/>
      <c r="E11" s="342"/>
      <c r="F11" s="343"/>
      <c r="G11" s="343"/>
      <c r="H11" s="343"/>
      <c r="I11" s="344"/>
      <c r="J11" s="66" t="str">
        <f>IF(AND('Mapa final'!$Y$42="Muy Alta",'Mapa final'!$AA$42="Leve"),CONCATENATE("R6C",'Mapa final'!$O$42),"")</f>
        <v/>
      </c>
      <c r="K11" s="67" t="str">
        <f>IF(AND('Mapa final'!$Y$43="Muy Alta",'Mapa final'!$AA$43="Leve"),CONCATENATE("R6C",'Mapa final'!$O$43),"")</f>
        <v/>
      </c>
      <c r="L11" s="67" t="str">
        <f>IF(AND('Mapa final'!$Y$44="Muy Alta",'Mapa final'!$AA$44="Leve"),CONCATENATE("R6C",'Mapa final'!$O$44),"")</f>
        <v/>
      </c>
      <c r="M11" s="67" t="str">
        <f>IF(AND('Mapa final'!$Y$45="Muy Alta",'Mapa final'!$AA$45="Leve"),CONCATENATE("R6C",'Mapa final'!$O$45),"")</f>
        <v/>
      </c>
      <c r="N11" s="67" t="str">
        <f>IF(AND('Mapa final'!$Y$46="Muy Alta",'Mapa final'!$AA$46="Leve"),CONCATENATE("R6C",'Mapa final'!$O$46),"")</f>
        <v/>
      </c>
      <c r="O11" s="68" t="str">
        <f>IF(AND('Mapa final'!$Y$47="Muy Alta",'Mapa final'!$AA$47="Leve"),CONCATENATE("R6C",'Mapa final'!$O$47),"")</f>
        <v/>
      </c>
      <c r="P11" s="66" t="str">
        <f>IF(AND('Mapa final'!$Y$42="Muy Alta",'Mapa final'!$AA$42="Menor"),CONCATENATE("R6C",'Mapa final'!$O$42),"")</f>
        <v/>
      </c>
      <c r="Q11" s="67" t="str">
        <f>IF(AND('Mapa final'!$Y$43="Muy Alta",'Mapa final'!$AA$43="Menor"),CONCATENATE("R6C",'Mapa final'!$O$43),"")</f>
        <v/>
      </c>
      <c r="R11" s="67" t="str">
        <f>IF(AND('Mapa final'!$Y$44="Muy Alta",'Mapa final'!$AA$44="Menor"),CONCATENATE("R6C",'Mapa final'!$O$44),"")</f>
        <v/>
      </c>
      <c r="S11" s="67" t="str">
        <f>IF(AND('Mapa final'!$Y$45="Muy Alta",'Mapa final'!$AA$45="Menor"),CONCATENATE("R6C",'Mapa final'!$O$45),"")</f>
        <v/>
      </c>
      <c r="T11" s="67" t="str">
        <f>IF(AND('Mapa final'!$Y$46="Muy Alta",'Mapa final'!$AA$46="Menor"),CONCATENATE("R6C",'Mapa final'!$O$46),"")</f>
        <v/>
      </c>
      <c r="U11" s="68" t="str">
        <f>IF(AND('Mapa final'!$Y$47="Muy Alta",'Mapa final'!$AA$47="Menor"),CONCATENATE("R6C",'Mapa final'!$O$47),"")</f>
        <v/>
      </c>
      <c r="V11" s="66" t="str">
        <f>IF(AND('Mapa final'!$Y$42="Muy Alta",'Mapa final'!$AA$42="Moderado"),CONCATENATE("R6C",'Mapa final'!$O$42),"")</f>
        <v/>
      </c>
      <c r="W11" s="67" t="str">
        <f>IF(AND('Mapa final'!$Y$43="Muy Alta",'Mapa final'!$AA$43="Moderado"),CONCATENATE("R6C",'Mapa final'!$O$43),"")</f>
        <v/>
      </c>
      <c r="X11" s="67" t="str">
        <f>IF(AND('Mapa final'!$Y$44="Muy Alta",'Mapa final'!$AA$44="Moderado"),CONCATENATE("R6C",'Mapa final'!$O$44),"")</f>
        <v/>
      </c>
      <c r="Y11" s="67" t="str">
        <f>IF(AND('Mapa final'!$Y$45="Muy Alta",'Mapa final'!$AA$45="Moderado"),CONCATENATE("R6C",'Mapa final'!$O$45),"")</f>
        <v/>
      </c>
      <c r="Z11" s="67" t="str">
        <f>IF(AND('Mapa final'!$Y$46="Muy Alta",'Mapa final'!$AA$46="Moderado"),CONCATENATE("R6C",'Mapa final'!$O$46),"")</f>
        <v/>
      </c>
      <c r="AA11" s="68" t="str">
        <f>IF(AND('Mapa final'!$Y$47="Muy Alta",'Mapa final'!$AA$47="Moderado"),CONCATENATE("R6C",'Mapa final'!$O$47),"")</f>
        <v/>
      </c>
      <c r="AB11" s="66" t="str">
        <f>IF(AND('Mapa final'!$Y$42="Muy Alta",'Mapa final'!$AA$42="Mayor"),CONCATENATE("R6C",'Mapa final'!$O$42),"")</f>
        <v/>
      </c>
      <c r="AC11" s="67" t="str">
        <f>IF(AND('Mapa final'!$Y$43="Muy Alta",'Mapa final'!$AA$43="Mayor"),CONCATENATE("R6C",'Mapa final'!$O$43),"")</f>
        <v/>
      </c>
      <c r="AD11" s="67" t="str">
        <f>IF(AND('Mapa final'!$Y$44="Muy Alta",'Mapa final'!$AA$44="Mayor"),CONCATENATE("R6C",'Mapa final'!$O$44),"")</f>
        <v/>
      </c>
      <c r="AE11" s="67" t="str">
        <f>IF(AND('Mapa final'!$Y$45="Muy Alta",'Mapa final'!$AA$45="Mayor"),CONCATENATE("R6C",'Mapa final'!$O$45),"")</f>
        <v/>
      </c>
      <c r="AF11" s="67" t="str">
        <f>IF(AND('Mapa final'!$Y$46="Muy Alta",'Mapa final'!$AA$46="Mayor"),CONCATENATE("R6C",'Mapa final'!$O$46),"")</f>
        <v/>
      </c>
      <c r="AG11" s="68" t="str">
        <f>IF(AND('Mapa final'!$Y$47="Muy Alta",'Mapa final'!$AA$47="Mayor"),CONCATENATE("R6C",'Mapa final'!$O$47),"")</f>
        <v/>
      </c>
      <c r="AH11" s="69" t="str">
        <f>IF(AND('Mapa final'!$Y$42="Muy Alta",'Mapa final'!$AA$42="Catastrófico"),CONCATENATE("R6C",'Mapa final'!$O$42),"")</f>
        <v/>
      </c>
      <c r="AI11" s="70" t="str">
        <f>IF(AND('Mapa final'!$Y$43="Muy Alta",'Mapa final'!$AA$43="Catastrófico"),CONCATENATE("R6C",'Mapa final'!$O$43),"")</f>
        <v/>
      </c>
      <c r="AJ11" s="70" t="str">
        <f>IF(AND('Mapa final'!$Y$44="Muy Alta",'Mapa final'!$AA$44="Catastrófico"),CONCATENATE("R6C",'Mapa final'!$O$44),"")</f>
        <v/>
      </c>
      <c r="AK11" s="70" t="str">
        <f>IF(AND('Mapa final'!$Y$45="Muy Alta",'Mapa final'!$AA$45="Catastrófico"),CONCATENATE("R6C",'Mapa final'!$O$45),"")</f>
        <v/>
      </c>
      <c r="AL11" s="70" t="str">
        <f>IF(AND('Mapa final'!$Y$46="Muy Alta",'Mapa final'!$AA$46="Catastrófico"),CONCATENATE("R6C",'Mapa final'!$O$46),"")</f>
        <v/>
      </c>
      <c r="AM11" s="71" t="str">
        <f>IF(AND('Mapa final'!$Y$47="Muy Alta",'Mapa final'!$AA$47="Catastrófico"),CONCATENATE("R6C",'Mapa final'!$O$47),"")</f>
        <v/>
      </c>
      <c r="AN11" s="97"/>
      <c r="AO11" s="362"/>
      <c r="AP11" s="363"/>
      <c r="AQ11" s="363"/>
      <c r="AR11" s="363"/>
      <c r="AS11" s="363"/>
      <c r="AT11" s="364"/>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301"/>
      <c r="C12" s="301"/>
      <c r="D12" s="302"/>
      <c r="E12" s="342"/>
      <c r="F12" s="343"/>
      <c r="G12" s="343"/>
      <c r="H12" s="343"/>
      <c r="I12" s="344"/>
      <c r="J12" s="66" t="str">
        <f>IF(AND('Mapa final'!$Y$48="Muy Alta",'Mapa final'!$AA$48="Leve"),CONCATENATE("R7C",'Mapa final'!$O$48),"")</f>
        <v/>
      </c>
      <c r="K12" s="67" t="str">
        <f>IF(AND('Mapa final'!$Y$49="Muy Alta",'Mapa final'!$AA$49="Leve"),CONCATENATE("R7C",'Mapa final'!$O$49),"")</f>
        <v/>
      </c>
      <c r="L12" s="67" t="str">
        <f>IF(AND('Mapa final'!$Y$50="Muy Alta",'Mapa final'!$AA$50="Leve"),CONCATENATE("R7C",'Mapa final'!$O$50),"")</f>
        <v/>
      </c>
      <c r="M12" s="67" t="str">
        <f>IF(AND('Mapa final'!$Y$51="Muy Alta",'Mapa final'!$AA$51="Leve"),CONCATENATE("R7C",'Mapa final'!$O$51),"")</f>
        <v/>
      </c>
      <c r="N12" s="67" t="str">
        <f>IF(AND('Mapa final'!$Y$52="Muy Alta",'Mapa final'!$AA$52="Leve"),CONCATENATE("R7C",'Mapa final'!$O$52),"")</f>
        <v/>
      </c>
      <c r="O12" s="68" t="str">
        <f>IF(AND('Mapa final'!$Y$53="Muy Alta",'Mapa final'!$AA$53="Leve"),CONCATENATE("R7C",'Mapa final'!$O$53),"")</f>
        <v/>
      </c>
      <c r="P12" s="66" t="str">
        <f>IF(AND('Mapa final'!$Y$48="Muy Alta",'Mapa final'!$AA$48="Menor"),CONCATENATE("R7C",'Mapa final'!$O$48),"")</f>
        <v/>
      </c>
      <c r="Q12" s="67" t="str">
        <f>IF(AND('Mapa final'!$Y$49="Muy Alta",'Mapa final'!$AA$49="Menor"),CONCATENATE("R7C",'Mapa final'!$O$49),"")</f>
        <v/>
      </c>
      <c r="R12" s="67" t="str">
        <f>IF(AND('Mapa final'!$Y$50="Muy Alta",'Mapa final'!$AA$50="Menor"),CONCATENATE("R7C",'Mapa final'!$O$50),"")</f>
        <v/>
      </c>
      <c r="S12" s="67" t="str">
        <f>IF(AND('Mapa final'!$Y$51="Muy Alta",'Mapa final'!$AA$51="Menor"),CONCATENATE("R7C",'Mapa final'!$O$51),"")</f>
        <v/>
      </c>
      <c r="T12" s="67" t="str">
        <f>IF(AND('Mapa final'!$Y$52="Muy Alta",'Mapa final'!$AA$52="Menor"),CONCATENATE("R7C",'Mapa final'!$O$52),"")</f>
        <v/>
      </c>
      <c r="U12" s="68" t="str">
        <f>IF(AND('Mapa final'!$Y$53="Muy Alta",'Mapa final'!$AA$53="Menor"),CONCATENATE("R7C",'Mapa final'!$O$53),"")</f>
        <v/>
      </c>
      <c r="V12" s="66" t="str">
        <f>IF(AND('Mapa final'!$Y$48="Muy Alta",'Mapa final'!$AA$48="Moderado"),CONCATENATE("R7C",'Mapa final'!$O$48),"")</f>
        <v/>
      </c>
      <c r="W12" s="67" t="str">
        <f>IF(AND('Mapa final'!$Y$49="Muy Alta",'Mapa final'!$AA$49="Moderado"),CONCATENATE("R7C",'Mapa final'!$O$49),"")</f>
        <v/>
      </c>
      <c r="X12" s="67" t="str">
        <f>IF(AND('Mapa final'!$Y$50="Muy Alta",'Mapa final'!$AA$50="Moderado"),CONCATENATE("R7C",'Mapa final'!$O$50),"")</f>
        <v/>
      </c>
      <c r="Y12" s="67" t="str">
        <f>IF(AND('Mapa final'!$Y$51="Muy Alta",'Mapa final'!$AA$51="Moderado"),CONCATENATE("R7C",'Mapa final'!$O$51),"")</f>
        <v/>
      </c>
      <c r="Z12" s="67" t="str">
        <f>IF(AND('Mapa final'!$Y$52="Muy Alta",'Mapa final'!$AA$52="Moderado"),CONCATENATE("R7C",'Mapa final'!$O$52),"")</f>
        <v/>
      </c>
      <c r="AA12" s="68" t="str">
        <f>IF(AND('Mapa final'!$Y$53="Muy Alta",'Mapa final'!$AA$53="Moderado"),CONCATENATE("R7C",'Mapa final'!$O$53),"")</f>
        <v/>
      </c>
      <c r="AB12" s="66" t="str">
        <f>IF(AND('Mapa final'!$Y$48="Muy Alta",'Mapa final'!$AA$48="Mayor"),CONCATENATE("R7C",'Mapa final'!$O$48),"")</f>
        <v/>
      </c>
      <c r="AC12" s="67" t="str">
        <f>IF(AND('Mapa final'!$Y$49="Muy Alta",'Mapa final'!$AA$49="Mayor"),CONCATENATE("R7C",'Mapa final'!$O$49),"")</f>
        <v/>
      </c>
      <c r="AD12" s="67" t="str">
        <f>IF(AND('Mapa final'!$Y$50="Muy Alta",'Mapa final'!$AA$50="Mayor"),CONCATENATE("R7C",'Mapa final'!$O$50),"")</f>
        <v/>
      </c>
      <c r="AE12" s="67" t="str">
        <f>IF(AND('Mapa final'!$Y$51="Muy Alta",'Mapa final'!$AA$51="Mayor"),CONCATENATE("R7C",'Mapa final'!$O$51),"")</f>
        <v/>
      </c>
      <c r="AF12" s="67" t="str">
        <f>IF(AND('Mapa final'!$Y$52="Muy Alta",'Mapa final'!$AA$52="Mayor"),CONCATENATE("R7C",'Mapa final'!$O$52),"")</f>
        <v/>
      </c>
      <c r="AG12" s="68" t="str">
        <f>IF(AND('Mapa final'!$Y$53="Muy Alta",'Mapa final'!$AA$53="Mayor"),CONCATENATE("R7C",'Mapa final'!$O$53),"")</f>
        <v/>
      </c>
      <c r="AH12" s="69" t="str">
        <f>IF(AND('Mapa final'!$Y$48="Muy Alta",'Mapa final'!$AA$48="Catastrófico"),CONCATENATE("R7C",'Mapa final'!$O$48),"")</f>
        <v/>
      </c>
      <c r="AI12" s="70" t="str">
        <f>IF(AND('Mapa final'!$Y$49="Muy Alta",'Mapa final'!$AA$49="Catastrófico"),CONCATENATE("R7C",'Mapa final'!$O$49),"")</f>
        <v/>
      </c>
      <c r="AJ12" s="70" t="str">
        <f>IF(AND('Mapa final'!$Y$50="Muy Alta",'Mapa final'!$AA$50="Catastrófico"),CONCATENATE("R7C",'Mapa final'!$O$50),"")</f>
        <v/>
      </c>
      <c r="AK12" s="70" t="str">
        <f>IF(AND('Mapa final'!$Y$51="Muy Alta",'Mapa final'!$AA$51="Catastrófico"),CONCATENATE("R7C",'Mapa final'!$O$51),"")</f>
        <v/>
      </c>
      <c r="AL12" s="70" t="str">
        <f>IF(AND('Mapa final'!$Y$52="Muy Alta",'Mapa final'!$AA$52="Catastrófico"),CONCATENATE("R7C",'Mapa final'!$O$52),"")</f>
        <v/>
      </c>
      <c r="AM12" s="71" t="str">
        <f>IF(AND('Mapa final'!$Y$53="Muy Alta",'Mapa final'!$AA$53="Catastrófico"),CONCATENATE("R7C",'Mapa final'!$O$53),"")</f>
        <v/>
      </c>
      <c r="AN12" s="97"/>
      <c r="AO12" s="362"/>
      <c r="AP12" s="363"/>
      <c r="AQ12" s="363"/>
      <c r="AR12" s="363"/>
      <c r="AS12" s="363"/>
      <c r="AT12" s="364"/>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301"/>
      <c r="C13" s="301"/>
      <c r="D13" s="302"/>
      <c r="E13" s="342"/>
      <c r="F13" s="343"/>
      <c r="G13" s="343"/>
      <c r="H13" s="343"/>
      <c r="I13" s="344"/>
      <c r="J13" s="66" t="str">
        <f>IF(AND('Mapa final'!$Y$54="Muy Alta",'Mapa final'!$AA$54="Leve"),CONCATENATE("R8C",'Mapa final'!$O$54),"")</f>
        <v/>
      </c>
      <c r="K13" s="67" t="str">
        <f>IF(AND('Mapa final'!$Y$55="Muy Alta",'Mapa final'!$AA$55="Leve"),CONCATENATE("R8C",'Mapa final'!$O$55),"")</f>
        <v/>
      </c>
      <c r="L13" s="67" t="str">
        <f>IF(AND('Mapa final'!$Y$56="Muy Alta",'Mapa final'!$AA$56="Leve"),CONCATENATE("R8C",'Mapa final'!$O$56),"")</f>
        <v/>
      </c>
      <c r="M13" s="67" t="str">
        <f>IF(AND('Mapa final'!$Y$57="Muy Alta",'Mapa final'!$AA$57="Leve"),CONCATENATE("R8C",'Mapa final'!$O$57),"")</f>
        <v/>
      </c>
      <c r="N13" s="67" t="str">
        <f>IF(AND('Mapa final'!$Y$58="Muy Alta",'Mapa final'!$AA$58="Leve"),CONCATENATE("R8C",'Mapa final'!$O$58),"")</f>
        <v/>
      </c>
      <c r="O13" s="68" t="str">
        <f>IF(AND('Mapa final'!$Y$59="Muy Alta",'Mapa final'!$AA$59="Leve"),CONCATENATE("R8C",'Mapa final'!$O$59),"")</f>
        <v/>
      </c>
      <c r="P13" s="66" t="str">
        <f>IF(AND('Mapa final'!$Y$54="Muy Alta",'Mapa final'!$AA$54="Menor"),CONCATENATE("R8C",'Mapa final'!$O$54),"")</f>
        <v/>
      </c>
      <c r="Q13" s="67" t="str">
        <f>IF(AND('Mapa final'!$Y$55="Muy Alta",'Mapa final'!$AA$55="Menor"),CONCATENATE("R8C",'Mapa final'!$O$55),"")</f>
        <v/>
      </c>
      <c r="R13" s="67" t="str">
        <f>IF(AND('Mapa final'!$Y$56="Muy Alta",'Mapa final'!$AA$56="Menor"),CONCATENATE("R8C",'Mapa final'!$O$56),"")</f>
        <v/>
      </c>
      <c r="S13" s="67" t="str">
        <f>IF(AND('Mapa final'!$Y$57="Muy Alta",'Mapa final'!$AA$57="Menor"),CONCATENATE("R8C",'Mapa final'!$O$57),"")</f>
        <v/>
      </c>
      <c r="T13" s="67" t="str">
        <f>IF(AND('Mapa final'!$Y$58="Muy Alta",'Mapa final'!$AA$58="Menor"),CONCATENATE("R8C",'Mapa final'!$O$58),"")</f>
        <v/>
      </c>
      <c r="U13" s="68" t="str">
        <f>IF(AND('Mapa final'!$Y$59="Muy Alta",'Mapa final'!$AA$59="Menor"),CONCATENATE("R8C",'Mapa final'!$O$59),"")</f>
        <v/>
      </c>
      <c r="V13" s="66" t="str">
        <f>IF(AND('Mapa final'!$Y$54="Muy Alta",'Mapa final'!$AA$54="Moderado"),CONCATENATE("R8C",'Mapa final'!$O$54),"")</f>
        <v/>
      </c>
      <c r="W13" s="67" t="str">
        <f>IF(AND('Mapa final'!$Y$55="Muy Alta",'Mapa final'!$AA$55="Moderado"),CONCATENATE("R8C",'Mapa final'!$O$55),"")</f>
        <v/>
      </c>
      <c r="X13" s="67" t="str">
        <f>IF(AND('Mapa final'!$Y$56="Muy Alta",'Mapa final'!$AA$56="Moderado"),CONCATENATE("R8C",'Mapa final'!$O$56),"")</f>
        <v/>
      </c>
      <c r="Y13" s="67" t="str">
        <f>IF(AND('Mapa final'!$Y$57="Muy Alta",'Mapa final'!$AA$57="Moderado"),CONCATENATE("R8C",'Mapa final'!$O$57),"")</f>
        <v/>
      </c>
      <c r="Z13" s="67" t="str">
        <f>IF(AND('Mapa final'!$Y$58="Muy Alta",'Mapa final'!$AA$58="Moderado"),CONCATENATE("R8C",'Mapa final'!$O$58),"")</f>
        <v/>
      </c>
      <c r="AA13" s="68" t="str">
        <f>IF(AND('Mapa final'!$Y$59="Muy Alta",'Mapa final'!$AA$59="Moderado"),CONCATENATE("R8C",'Mapa final'!$O$59),"")</f>
        <v/>
      </c>
      <c r="AB13" s="66" t="str">
        <f>IF(AND('Mapa final'!$Y$54="Muy Alta",'Mapa final'!$AA$54="Mayor"),CONCATENATE("R8C",'Mapa final'!$O$54),"")</f>
        <v/>
      </c>
      <c r="AC13" s="67" t="str">
        <f>IF(AND('Mapa final'!$Y$55="Muy Alta",'Mapa final'!$AA$55="Mayor"),CONCATENATE("R8C",'Mapa final'!$O$55),"")</f>
        <v/>
      </c>
      <c r="AD13" s="67" t="str">
        <f>IF(AND('Mapa final'!$Y$56="Muy Alta",'Mapa final'!$AA$56="Mayor"),CONCATENATE("R8C",'Mapa final'!$O$56),"")</f>
        <v/>
      </c>
      <c r="AE13" s="67" t="str">
        <f>IF(AND('Mapa final'!$Y$57="Muy Alta",'Mapa final'!$AA$57="Mayor"),CONCATENATE("R8C",'Mapa final'!$O$57),"")</f>
        <v/>
      </c>
      <c r="AF13" s="67" t="str">
        <f>IF(AND('Mapa final'!$Y$58="Muy Alta",'Mapa final'!$AA$58="Mayor"),CONCATENATE("R8C",'Mapa final'!$O$58),"")</f>
        <v/>
      </c>
      <c r="AG13" s="68" t="str">
        <f>IF(AND('Mapa final'!$Y$59="Muy Alta",'Mapa final'!$AA$59="Mayor"),CONCATENATE("R8C",'Mapa final'!$O$59),"")</f>
        <v/>
      </c>
      <c r="AH13" s="69" t="str">
        <f>IF(AND('Mapa final'!$Y$54="Muy Alta",'Mapa final'!$AA$54="Catastrófico"),CONCATENATE("R8C",'Mapa final'!$O$54),"")</f>
        <v/>
      </c>
      <c r="AI13" s="70" t="str">
        <f>IF(AND('Mapa final'!$Y$55="Muy Alta",'Mapa final'!$AA$55="Catastrófico"),CONCATENATE("R8C",'Mapa final'!$O$55),"")</f>
        <v/>
      </c>
      <c r="AJ13" s="70" t="str">
        <f>IF(AND('Mapa final'!$Y$56="Muy Alta",'Mapa final'!$AA$56="Catastrófico"),CONCATENATE("R8C",'Mapa final'!$O$56),"")</f>
        <v/>
      </c>
      <c r="AK13" s="70" t="str">
        <f>IF(AND('Mapa final'!$Y$57="Muy Alta",'Mapa final'!$AA$57="Catastrófico"),CONCATENATE("R8C",'Mapa final'!$O$57),"")</f>
        <v/>
      </c>
      <c r="AL13" s="70" t="str">
        <f>IF(AND('Mapa final'!$Y$58="Muy Alta",'Mapa final'!$AA$58="Catastrófico"),CONCATENATE("R8C",'Mapa final'!$O$58),"")</f>
        <v/>
      </c>
      <c r="AM13" s="71" t="str">
        <f>IF(AND('Mapa final'!$Y$59="Muy Alta",'Mapa final'!$AA$59="Catastrófico"),CONCATENATE("R8C",'Mapa final'!$O$59),"")</f>
        <v/>
      </c>
      <c r="AN13" s="97"/>
      <c r="AO13" s="362"/>
      <c r="AP13" s="363"/>
      <c r="AQ13" s="363"/>
      <c r="AR13" s="363"/>
      <c r="AS13" s="363"/>
      <c r="AT13" s="364"/>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301"/>
      <c r="C14" s="301"/>
      <c r="D14" s="302"/>
      <c r="E14" s="342"/>
      <c r="F14" s="343"/>
      <c r="G14" s="343"/>
      <c r="H14" s="343"/>
      <c r="I14" s="344"/>
      <c r="J14" s="66" t="str">
        <f>IF(AND('Mapa final'!$Y$60="Muy Alta",'Mapa final'!$AA$60="Leve"),CONCATENATE("R9C",'Mapa final'!$O$60),"")</f>
        <v/>
      </c>
      <c r="K14" s="67" t="str">
        <f>IF(AND('Mapa final'!$Y$61="Muy Alta",'Mapa final'!$AA$61="Leve"),CONCATENATE("R9C",'Mapa final'!$O$61),"")</f>
        <v/>
      </c>
      <c r="L14" s="67" t="str">
        <f>IF(AND('Mapa final'!$Y$62="Muy Alta",'Mapa final'!$AA$62="Leve"),CONCATENATE("R9C",'Mapa final'!$O$62),"")</f>
        <v/>
      </c>
      <c r="M14" s="67" t="str">
        <f>IF(AND('Mapa final'!$Y$63="Muy Alta",'Mapa final'!$AA$63="Leve"),CONCATENATE("R9C",'Mapa final'!$O$63),"")</f>
        <v/>
      </c>
      <c r="N14" s="67" t="str">
        <f>IF(AND('Mapa final'!$Y$64="Muy Alta",'Mapa final'!$AA$64="Leve"),CONCATENATE("R9C",'Mapa final'!$O$64),"")</f>
        <v/>
      </c>
      <c r="O14" s="68" t="str">
        <f>IF(AND('Mapa final'!$Y$65="Muy Alta",'Mapa final'!$AA$65="Leve"),CONCATENATE("R9C",'Mapa final'!$O$65),"")</f>
        <v/>
      </c>
      <c r="P14" s="66" t="str">
        <f>IF(AND('Mapa final'!$Y$60="Muy Alta",'Mapa final'!$AA$60="Menor"),CONCATENATE("R9C",'Mapa final'!$O$60),"")</f>
        <v/>
      </c>
      <c r="Q14" s="67" t="str">
        <f>IF(AND('Mapa final'!$Y$61="Muy Alta",'Mapa final'!$AA$61="Menor"),CONCATENATE("R9C",'Mapa final'!$O$61),"")</f>
        <v/>
      </c>
      <c r="R14" s="67" t="str">
        <f>IF(AND('Mapa final'!$Y$62="Muy Alta",'Mapa final'!$AA$62="Menor"),CONCATENATE("R9C",'Mapa final'!$O$62),"")</f>
        <v/>
      </c>
      <c r="S14" s="67" t="str">
        <f>IF(AND('Mapa final'!$Y$63="Muy Alta",'Mapa final'!$AA$63="Menor"),CONCATENATE("R9C",'Mapa final'!$O$63),"")</f>
        <v/>
      </c>
      <c r="T14" s="67" t="str">
        <f>IF(AND('Mapa final'!$Y$64="Muy Alta",'Mapa final'!$AA$64="Menor"),CONCATENATE("R9C",'Mapa final'!$O$64),"")</f>
        <v/>
      </c>
      <c r="U14" s="68" t="str">
        <f>IF(AND('Mapa final'!$Y$65="Muy Alta",'Mapa final'!$AA$65="Menor"),CONCATENATE("R9C",'Mapa final'!$O$65),"")</f>
        <v/>
      </c>
      <c r="V14" s="66" t="str">
        <f>IF(AND('Mapa final'!$Y$60="Muy Alta",'Mapa final'!$AA$60="Moderado"),CONCATENATE("R9C",'Mapa final'!$O$60),"")</f>
        <v/>
      </c>
      <c r="W14" s="67" t="str">
        <f>IF(AND('Mapa final'!$Y$61="Muy Alta",'Mapa final'!$AA$61="Moderado"),CONCATENATE("R9C",'Mapa final'!$O$61),"")</f>
        <v/>
      </c>
      <c r="X14" s="67" t="str">
        <f>IF(AND('Mapa final'!$Y$62="Muy Alta",'Mapa final'!$AA$62="Moderado"),CONCATENATE("R9C",'Mapa final'!$O$62),"")</f>
        <v/>
      </c>
      <c r="Y14" s="67" t="str">
        <f>IF(AND('Mapa final'!$Y$63="Muy Alta",'Mapa final'!$AA$63="Moderado"),CONCATENATE("R9C",'Mapa final'!$O$63),"")</f>
        <v/>
      </c>
      <c r="Z14" s="67" t="str">
        <f>IF(AND('Mapa final'!$Y$64="Muy Alta",'Mapa final'!$AA$64="Moderado"),CONCATENATE("R9C",'Mapa final'!$O$64),"")</f>
        <v/>
      </c>
      <c r="AA14" s="68" t="str">
        <f>IF(AND('Mapa final'!$Y$65="Muy Alta",'Mapa final'!$AA$65="Moderado"),CONCATENATE("R9C",'Mapa final'!$O$65),"")</f>
        <v/>
      </c>
      <c r="AB14" s="66" t="str">
        <f>IF(AND('Mapa final'!$Y$60="Muy Alta",'Mapa final'!$AA$60="Mayor"),CONCATENATE("R9C",'Mapa final'!$O$60),"")</f>
        <v/>
      </c>
      <c r="AC14" s="67" t="str">
        <f>IF(AND('Mapa final'!$Y$61="Muy Alta",'Mapa final'!$AA$61="Mayor"),CONCATENATE("R9C",'Mapa final'!$O$61),"")</f>
        <v/>
      </c>
      <c r="AD14" s="67" t="str">
        <f>IF(AND('Mapa final'!$Y$62="Muy Alta",'Mapa final'!$AA$62="Mayor"),CONCATENATE("R9C",'Mapa final'!$O$62),"")</f>
        <v/>
      </c>
      <c r="AE14" s="67" t="str">
        <f>IF(AND('Mapa final'!$Y$63="Muy Alta",'Mapa final'!$AA$63="Mayor"),CONCATENATE("R9C",'Mapa final'!$O$63),"")</f>
        <v/>
      </c>
      <c r="AF14" s="67" t="str">
        <f>IF(AND('Mapa final'!$Y$64="Muy Alta",'Mapa final'!$AA$64="Mayor"),CONCATENATE("R9C",'Mapa final'!$O$64),"")</f>
        <v/>
      </c>
      <c r="AG14" s="68" t="str">
        <f>IF(AND('Mapa final'!$Y$65="Muy Alta",'Mapa final'!$AA$65="Mayor"),CONCATENATE("R9C",'Mapa final'!$O$65),"")</f>
        <v/>
      </c>
      <c r="AH14" s="69" t="str">
        <f>IF(AND('Mapa final'!$Y$60="Muy Alta",'Mapa final'!$AA$60="Catastrófico"),CONCATENATE("R9C",'Mapa final'!$O$60),"")</f>
        <v/>
      </c>
      <c r="AI14" s="70" t="str">
        <f>IF(AND('Mapa final'!$Y$61="Muy Alta",'Mapa final'!$AA$61="Catastrófico"),CONCATENATE("R9C",'Mapa final'!$O$61),"")</f>
        <v/>
      </c>
      <c r="AJ14" s="70" t="str">
        <f>IF(AND('Mapa final'!$Y$62="Muy Alta",'Mapa final'!$AA$62="Catastrófico"),CONCATENATE("R9C",'Mapa final'!$O$62),"")</f>
        <v/>
      </c>
      <c r="AK14" s="70" t="str">
        <f>IF(AND('Mapa final'!$Y$63="Muy Alta",'Mapa final'!$AA$63="Catastrófico"),CONCATENATE("R9C",'Mapa final'!$O$63),"")</f>
        <v/>
      </c>
      <c r="AL14" s="70" t="str">
        <f>IF(AND('Mapa final'!$Y$64="Muy Alta",'Mapa final'!$AA$64="Catastrófico"),CONCATENATE("R9C",'Mapa final'!$O$64),"")</f>
        <v/>
      </c>
      <c r="AM14" s="71" t="str">
        <f>IF(AND('Mapa final'!$Y$65="Muy Alta",'Mapa final'!$AA$65="Catastrófico"),CONCATENATE("R9C",'Mapa final'!$O$65),"")</f>
        <v/>
      </c>
      <c r="AN14" s="97"/>
      <c r="AO14" s="362"/>
      <c r="AP14" s="363"/>
      <c r="AQ14" s="363"/>
      <c r="AR14" s="363"/>
      <c r="AS14" s="363"/>
      <c r="AT14" s="364"/>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301"/>
      <c r="C15" s="301"/>
      <c r="D15" s="302"/>
      <c r="E15" s="345"/>
      <c r="F15" s="346"/>
      <c r="G15" s="346"/>
      <c r="H15" s="346"/>
      <c r="I15" s="347"/>
      <c r="J15" s="72" t="str">
        <f>IF(AND('Mapa final'!$Y$66="Muy Alta",'Mapa final'!$AA$66="Leve"),CONCATENATE("R10C",'Mapa final'!$O$66),"")</f>
        <v/>
      </c>
      <c r="K15" s="73" t="str">
        <f>IF(AND('Mapa final'!$Y$67="Muy Alta",'Mapa final'!$AA$67="Leve"),CONCATENATE("R10C",'Mapa final'!$O$67),"")</f>
        <v/>
      </c>
      <c r="L15" s="73" t="str">
        <f>IF(AND('Mapa final'!$Y$68="Muy Alta",'Mapa final'!$AA$68="Leve"),CONCATENATE("R10C",'Mapa final'!$O$68),"")</f>
        <v/>
      </c>
      <c r="M15" s="73" t="str">
        <f>IF(AND('Mapa final'!$Y$69="Muy Alta",'Mapa final'!$AA$69="Leve"),CONCATENATE("R10C",'Mapa final'!$O$69),"")</f>
        <v/>
      </c>
      <c r="N15" s="73" t="str">
        <f>IF(AND('Mapa final'!$Y$70="Muy Alta",'Mapa final'!$AA$70="Leve"),CONCATENATE("R10C",'Mapa final'!$O$70),"")</f>
        <v/>
      </c>
      <c r="O15" s="74" t="str">
        <f>IF(AND('Mapa final'!$Y$71="Muy Alta",'Mapa final'!$AA$71="Leve"),CONCATENATE("R10C",'Mapa final'!$O$71),"")</f>
        <v/>
      </c>
      <c r="P15" s="66" t="str">
        <f>IF(AND('Mapa final'!$Y$66="Muy Alta",'Mapa final'!$AA$66="Menor"),CONCATENATE("R10C",'Mapa final'!$O$66),"")</f>
        <v/>
      </c>
      <c r="Q15" s="67" t="str">
        <f>IF(AND('Mapa final'!$Y$67="Muy Alta",'Mapa final'!$AA$67="Menor"),CONCATENATE("R10C",'Mapa final'!$O$67),"")</f>
        <v/>
      </c>
      <c r="R15" s="67" t="str">
        <f>IF(AND('Mapa final'!$Y$68="Muy Alta",'Mapa final'!$AA$68="Menor"),CONCATENATE("R10C",'Mapa final'!$O$68),"")</f>
        <v/>
      </c>
      <c r="S15" s="67" t="str">
        <f>IF(AND('Mapa final'!$Y$69="Muy Alta",'Mapa final'!$AA$69="Menor"),CONCATENATE("R10C",'Mapa final'!$O$69),"")</f>
        <v/>
      </c>
      <c r="T15" s="67" t="str">
        <f>IF(AND('Mapa final'!$Y$70="Muy Alta",'Mapa final'!$AA$70="Menor"),CONCATENATE("R10C",'Mapa final'!$O$70),"")</f>
        <v/>
      </c>
      <c r="U15" s="68" t="str">
        <f>IF(AND('Mapa final'!$Y$71="Muy Alta",'Mapa final'!$AA$71="Menor"),CONCATENATE("R10C",'Mapa final'!$O$71),"")</f>
        <v/>
      </c>
      <c r="V15" s="72" t="str">
        <f>IF(AND('Mapa final'!$Y$66="Muy Alta",'Mapa final'!$AA$66="Moderado"),CONCATENATE("R10C",'Mapa final'!$O$66),"")</f>
        <v/>
      </c>
      <c r="W15" s="73" t="str">
        <f>IF(AND('Mapa final'!$Y$67="Muy Alta",'Mapa final'!$AA$67="Moderado"),CONCATENATE("R10C",'Mapa final'!$O$67),"")</f>
        <v/>
      </c>
      <c r="X15" s="73" t="str">
        <f>IF(AND('Mapa final'!$Y$68="Muy Alta",'Mapa final'!$AA$68="Moderado"),CONCATENATE("R10C",'Mapa final'!$O$68),"")</f>
        <v/>
      </c>
      <c r="Y15" s="73" t="str">
        <f>IF(AND('Mapa final'!$Y$69="Muy Alta",'Mapa final'!$AA$69="Moderado"),CONCATENATE("R10C",'Mapa final'!$O$69),"")</f>
        <v/>
      </c>
      <c r="Z15" s="73" t="str">
        <f>IF(AND('Mapa final'!$Y$70="Muy Alta",'Mapa final'!$AA$70="Moderado"),CONCATENATE("R10C",'Mapa final'!$O$70),"")</f>
        <v/>
      </c>
      <c r="AA15" s="74" t="str">
        <f>IF(AND('Mapa final'!$Y$71="Muy Alta",'Mapa final'!$AA$71="Moderado"),CONCATENATE("R10C",'Mapa final'!$O$71),"")</f>
        <v/>
      </c>
      <c r="AB15" s="66" t="str">
        <f>IF(AND('Mapa final'!$Y$66="Muy Alta",'Mapa final'!$AA$66="Mayor"),CONCATENATE("R10C",'Mapa final'!$O$66),"")</f>
        <v/>
      </c>
      <c r="AC15" s="67" t="str">
        <f>IF(AND('Mapa final'!$Y$67="Muy Alta",'Mapa final'!$AA$67="Mayor"),CONCATENATE("R10C",'Mapa final'!$O$67),"")</f>
        <v/>
      </c>
      <c r="AD15" s="67" t="str">
        <f>IF(AND('Mapa final'!$Y$68="Muy Alta",'Mapa final'!$AA$68="Mayor"),CONCATENATE("R10C",'Mapa final'!$O$68),"")</f>
        <v/>
      </c>
      <c r="AE15" s="67" t="str">
        <f>IF(AND('Mapa final'!$Y$69="Muy Alta",'Mapa final'!$AA$69="Mayor"),CONCATENATE("R10C",'Mapa final'!$O$69),"")</f>
        <v/>
      </c>
      <c r="AF15" s="67" t="str">
        <f>IF(AND('Mapa final'!$Y$70="Muy Alta",'Mapa final'!$AA$70="Mayor"),CONCATENATE("R10C",'Mapa final'!$O$70),"")</f>
        <v/>
      </c>
      <c r="AG15" s="68" t="str">
        <f>IF(AND('Mapa final'!$Y$71="Muy Alta",'Mapa final'!$AA$71="Mayor"),CONCATENATE("R10C",'Mapa final'!$O$71),"")</f>
        <v/>
      </c>
      <c r="AH15" s="75" t="str">
        <f>IF(AND('Mapa final'!$Y$66="Muy Alta",'Mapa final'!$AA$66="Catastrófico"),CONCATENATE("R10C",'Mapa final'!$O$66),"")</f>
        <v/>
      </c>
      <c r="AI15" s="76" t="str">
        <f>IF(AND('Mapa final'!$Y$67="Muy Alta",'Mapa final'!$AA$67="Catastrófico"),CONCATENATE("R10C",'Mapa final'!$O$67),"")</f>
        <v/>
      </c>
      <c r="AJ15" s="76" t="str">
        <f>IF(AND('Mapa final'!$Y$68="Muy Alta",'Mapa final'!$AA$68="Catastrófico"),CONCATENATE("R10C",'Mapa final'!$O$68),"")</f>
        <v/>
      </c>
      <c r="AK15" s="76" t="str">
        <f>IF(AND('Mapa final'!$Y$69="Muy Alta",'Mapa final'!$AA$69="Catastrófico"),CONCATENATE("R10C",'Mapa final'!$O$69),"")</f>
        <v/>
      </c>
      <c r="AL15" s="76" t="str">
        <f>IF(AND('Mapa final'!$Y$70="Muy Alta",'Mapa final'!$AA$70="Catastrófico"),CONCATENATE("R10C",'Mapa final'!$O$70),"")</f>
        <v/>
      </c>
      <c r="AM15" s="77" t="str">
        <f>IF(AND('Mapa final'!$Y$71="Muy Alta",'Mapa final'!$AA$71="Catastrófico"),CONCATENATE("R10C",'Mapa final'!$O$71),"")</f>
        <v/>
      </c>
      <c r="AN15" s="97"/>
      <c r="AO15" s="365"/>
      <c r="AP15" s="366"/>
      <c r="AQ15" s="366"/>
      <c r="AR15" s="366"/>
      <c r="AS15" s="366"/>
      <c r="AT15" s="36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301"/>
      <c r="C16" s="301"/>
      <c r="D16" s="302"/>
      <c r="E16" s="339" t="s">
        <v>115</v>
      </c>
      <c r="F16" s="340"/>
      <c r="G16" s="340"/>
      <c r="H16" s="340"/>
      <c r="I16" s="340"/>
      <c r="J16" s="78" t="str">
        <f ca="1">IF(AND('Mapa final'!$Y$12="Alta",'Mapa final'!$AA$12="Leve"),CONCATENATE("R1C",'Mapa final'!$O$12),"")</f>
        <v/>
      </c>
      <c r="K16" s="79" t="str">
        <f ca="1">IF(AND('Mapa final'!$Y$13="Alta",'Mapa final'!$AA$13="Leve"),CONCATENATE("R1C",'Mapa final'!$O$13),"")</f>
        <v/>
      </c>
      <c r="L16" s="79" t="str">
        <f ca="1">IF(AND('Mapa final'!$Y$14="Alta",'Mapa final'!$AA$14="Leve"),CONCATENATE("R1C",'Mapa final'!$O$14),"")</f>
        <v/>
      </c>
      <c r="M16" s="79" t="str">
        <f>IF(AND('Mapa final'!$Y$15="Alta",'Mapa final'!$AA$15="Leve"),CONCATENATE("R1C",'Mapa final'!$O$15),"")</f>
        <v/>
      </c>
      <c r="N16" s="79" t="str">
        <f>IF(AND('Mapa final'!$Y$16="Alta",'Mapa final'!$AA$16="Leve"),CONCATENATE("R1C",'Mapa final'!$O$16),"")</f>
        <v/>
      </c>
      <c r="O16" s="80" t="str">
        <f>IF(AND('Mapa final'!$Y$17="Alta",'Mapa final'!$AA$17="Leve"),CONCATENATE("R1C",'Mapa final'!$O$17),"")</f>
        <v/>
      </c>
      <c r="P16" s="78" t="str">
        <f ca="1">IF(AND('Mapa final'!$Y$12="Alta",'Mapa final'!$AA$12="Menor"),CONCATENATE("R1C",'Mapa final'!$O$12),"")</f>
        <v/>
      </c>
      <c r="Q16" s="79" t="str">
        <f ca="1">IF(AND('Mapa final'!$Y$13="Alta",'Mapa final'!$AA$13="Menor"),CONCATENATE("R1C",'Mapa final'!$O$13),"")</f>
        <v/>
      </c>
      <c r="R16" s="79" t="str">
        <f ca="1">IF(AND('Mapa final'!$Y$14="Alta",'Mapa final'!$AA$14="Menor"),CONCATENATE("R1C",'Mapa final'!$O$14),"")</f>
        <v/>
      </c>
      <c r="S16" s="79" t="str">
        <f>IF(AND('Mapa final'!$Y$15="Alta",'Mapa final'!$AA$15="Menor"),CONCATENATE("R1C",'Mapa final'!$O$15),"")</f>
        <v/>
      </c>
      <c r="T16" s="79" t="str">
        <f>IF(AND('Mapa final'!$Y$16="Alta",'Mapa final'!$AA$16="Menor"),CONCATENATE("R1C",'Mapa final'!$O$16),"")</f>
        <v/>
      </c>
      <c r="U16" s="80" t="str">
        <f>IF(AND('Mapa final'!$Y$17="Alta",'Mapa final'!$AA$17="Menor"),CONCATENATE("R1C",'Mapa final'!$O$17),"")</f>
        <v/>
      </c>
      <c r="V16" s="60" t="str">
        <f ca="1">IF(AND('Mapa final'!$Y$12="Alta",'Mapa final'!$AA$12="Moderado"),CONCATENATE("R1C",'Mapa final'!$O$12),"")</f>
        <v/>
      </c>
      <c r="W16" s="61" t="str">
        <f ca="1">IF(AND('Mapa final'!$Y$13="Alta",'Mapa final'!$AA$13="Moderado"),CONCATENATE("R1C",'Mapa final'!$O$13),"")</f>
        <v/>
      </c>
      <c r="X16" s="61" t="str">
        <f ca="1">IF(AND('Mapa final'!$Y$14="Alta",'Mapa final'!$AA$14="Moderado"),CONCATENATE("R1C",'Mapa final'!$O$14),"")</f>
        <v/>
      </c>
      <c r="Y16" s="61" t="str">
        <f>IF(AND('Mapa final'!$Y$15="Alta",'Mapa final'!$AA$15="Moderado"),CONCATENATE("R1C",'Mapa final'!$O$15),"")</f>
        <v/>
      </c>
      <c r="Z16" s="61" t="str">
        <f>IF(AND('Mapa final'!$Y$16="Alta",'Mapa final'!$AA$16="Moderado"),CONCATENATE("R1C",'Mapa final'!$O$16),"")</f>
        <v/>
      </c>
      <c r="AA16" s="62" t="str">
        <f>IF(AND('Mapa final'!$Y$17="Alta",'Mapa final'!$AA$17="Moderado"),CONCATENATE("R1C",'Mapa final'!$O$17),"")</f>
        <v/>
      </c>
      <c r="AB16" s="60" t="str">
        <f ca="1">IF(AND('Mapa final'!$Y$12="Alta",'Mapa final'!$AA$12="Mayor"),CONCATENATE("R1C",'Mapa final'!$O$12),"")</f>
        <v/>
      </c>
      <c r="AC16" s="61" t="str">
        <f ca="1">IF(AND('Mapa final'!$Y$13="Alta",'Mapa final'!$AA$13="Mayor"),CONCATENATE("R1C",'Mapa final'!$O$13),"")</f>
        <v/>
      </c>
      <c r="AD16" s="61" t="str">
        <f ca="1">IF(AND('Mapa final'!$Y$14="Alta",'Mapa final'!$AA$14="Mayor"),CONCATENATE("R1C",'Mapa final'!$O$14),"")</f>
        <v/>
      </c>
      <c r="AE16" s="61" t="str">
        <f>IF(AND('Mapa final'!$Y$15="Alta",'Mapa final'!$AA$15="Mayor"),CONCATENATE("R1C",'Mapa final'!$O$15),"")</f>
        <v/>
      </c>
      <c r="AF16" s="61" t="str">
        <f>IF(AND('Mapa final'!$Y$16="Alta",'Mapa final'!$AA$16="Mayor"),CONCATENATE("R1C",'Mapa final'!$O$16),"")</f>
        <v/>
      </c>
      <c r="AG16" s="62" t="str">
        <f>IF(AND('Mapa final'!$Y$17="Alta",'Mapa final'!$AA$17="Mayor"),CONCATENATE("R1C",'Mapa final'!$O$17),"")</f>
        <v/>
      </c>
      <c r="AH16" s="63" t="str">
        <f ca="1">IF(AND('Mapa final'!$Y$12="Alta",'Mapa final'!$AA$12="Catastrófico"),CONCATENATE("R1C",'Mapa final'!$O$12),"")</f>
        <v/>
      </c>
      <c r="AI16" s="64" t="str">
        <f ca="1">IF(AND('Mapa final'!$Y$13="Alta",'Mapa final'!$AA$13="Catastrófico"),CONCATENATE("R1C",'Mapa final'!$O$13),"")</f>
        <v/>
      </c>
      <c r="AJ16" s="64" t="str">
        <f ca="1">IF(AND('Mapa final'!$Y$14="Alta",'Mapa final'!$AA$14="Catastrófico"),CONCATENATE("R1C",'Mapa final'!$O$14),"")</f>
        <v/>
      </c>
      <c r="AK16" s="64" t="str">
        <f>IF(AND('Mapa final'!$Y$15="Alta",'Mapa final'!$AA$15="Catastrófico"),CONCATENATE("R1C",'Mapa final'!$O$15),"")</f>
        <v/>
      </c>
      <c r="AL16" s="64" t="str">
        <f>IF(AND('Mapa final'!$Y$16="Alta",'Mapa final'!$AA$16="Catastrófico"),CONCATENATE("R1C",'Mapa final'!$O$16),"")</f>
        <v/>
      </c>
      <c r="AM16" s="65" t="str">
        <f>IF(AND('Mapa final'!$Y$17="Alta",'Mapa final'!$AA$17="Catastrófico"),CONCATENATE("R1C",'Mapa final'!$O$17),"")</f>
        <v/>
      </c>
      <c r="AN16" s="97"/>
      <c r="AO16" s="349" t="s">
        <v>80</v>
      </c>
      <c r="AP16" s="350"/>
      <c r="AQ16" s="350"/>
      <c r="AR16" s="350"/>
      <c r="AS16" s="350"/>
      <c r="AT16" s="351"/>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301"/>
      <c r="C17" s="301"/>
      <c r="D17" s="302"/>
      <c r="E17" s="358"/>
      <c r="F17" s="343"/>
      <c r="G17" s="343"/>
      <c r="H17" s="343"/>
      <c r="I17" s="343"/>
      <c r="J17" s="81" t="str">
        <f ca="1">IF(AND('Mapa final'!$Y$18="Alta",'Mapa final'!$AA$18="Leve"),CONCATENATE("R2C",'Mapa final'!$O$18),"")</f>
        <v/>
      </c>
      <c r="K17" s="82" t="str">
        <f>IF(AND('Mapa final'!$Y$19="Alta",'Mapa final'!$AA$19="Leve"),CONCATENATE("R2C",'Mapa final'!$O$19),"")</f>
        <v/>
      </c>
      <c r="L17" s="82" t="str">
        <f>IF(AND('Mapa final'!$Y$20="Alta",'Mapa final'!$AA$20="Leve"),CONCATENATE("R2C",'Mapa final'!$O$20),"")</f>
        <v/>
      </c>
      <c r="M17" s="82" t="str">
        <f>IF(AND('Mapa final'!$Y$21="Alta",'Mapa final'!$AA$21="Leve"),CONCATENATE("R2C",'Mapa final'!$O$21),"")</f>
        <v/>
      </c>
      <c r="N17" s="82" t="str">
        <f>IF(AND('Mapa final'!$Y$22="Alta",'Mapa final'!$AA$22="Leve"),CONCATENATE("R2C",'Mapa final'!$O$22),"")</f>
        <v/>
      </c>
      <c r="O17" s="83" t="str">
        <f>IF(AND('Mapa final'!$Y$23="Alta",'Mapa final'!$AA$23="Leve"),CONCATENATE("R2C",'Mapa final'!$O$23),"")</f>
        <v/>
      </c>
      <c r="P17" s="81" t="str">
        <f ca="1">IF(AND('Mapa final'!$Y$18="Alta",'Mapa final'!$AA$18="Menor"),CONCATENATE("R2C",'Mapa final'!$O$18),"")</f>
        <v/>
      </c>
      <c r="Q17" s="82" t="str">
        <f>IF(AND('Mapa final'!$Y$19="Alta",'Mapa final'!$AA$19="Menor"),CONCATENATE("R2C",'Mapa final'!$O$19),"")</f>
        <v/>
      </c>
      <c r="R17" s="82" t="str">
        <f>IF(AND('Mapa final'!$Y$20="Alta",'Mapa final'!$AA$20="Menor"),CONCATENATE("R2C",'Mapa final'!$O$20),"")</f>
        <v/>
      </c>
      <c r="S17" s="82" t="str">
        <f>IF(AND('Mapa final'!$Y$21="Alta",'Mapa final'!$AA$21="Menor"),CONCATENATE("R2C",'Mapa final'!$O$21),"")</f>
        <v/>
      </c>
      <c r="T17" s="82" t="str">
        <f>IF(AND('Mapa final'!$Y$22="Alta",'Mapa final'!$AA$22="Menor"),CONCATENATE("R2C",'Mapa final'!$O$22),"")</f>
        <v/>
      </c>
      <c r="U17" s="83" t="str">
        <f>IF(AND('Mapa final'!$Y$23="Alta",'Mapa final'!$AA$23="Menor"),CONCATENATE("R2C",'Mapa final'!$O$23),"")</f>
        <v/>
      </c>
      <c r="V17" s="66" t="str">
        <f ca="1">IF(AND('Mapa final'!$Y$18="Alta",'Mapa final'!$AA$18="Moderado"),CONCATENATE("R2C",'Mapa final'!$O$18),"")</f>
        <v/>
      </c>
      <c r="W17" s="67" t="str">
        <f>IF(AND('Mapa final'!$Y$19="Alta",'Mapa final'!$AA$19="Moderado"),CONCATENATE("R2C",'Mapa final'!$O$19),"")</f>
        <v/>
      </c>
      <c r="X17" s="67" t="str">
        <f>IF(AND('Mapa final'!$Y$20="Alta",'Mapa final'!$AA$20="Moderado"),CONCATENATE("R2C",'Mapa final'!$O$20),"")</f>
        <v/>
      </c>
      <c r="Y17" s="67" t="str">
        <f>IF(AND('Mapa final'!$Y$21="Alta",'Mapa final'!$AA$21="Moderado"),CONCATENATE("R2C",'Mapa final'!$O$21),"")</f>
        <v/>
      </c>
      <c r="Z17" s="67" t="str">
        <f>IF(AND('Mapa final'!$Y$22="Alta",'Mapa final'!$AA$22="Moderado"),CONCATENATE("R2C",'Mapa final'!$O$22),"")</f>
        <v/>
      </c>
      <c r="AA17" s="68" t="str">
        <f>IF(AND('Mapa final'!$Y$23="Alta",'Mapa final'!$AA$23="Moderado"),CONCATENATE("R2C",'Mapa final'!$O$23),"")</f>
        <v/>
      </c>
      <c r="AB17" s="66" t="str">
        <f ca="1">IF(AND('Mapa final'!$Y$18="Alta",'Mapa final'!$AA$18="Mayor"),CONCATENATE("R2C",'Mapa final'!$O$18),"")</f>
        <v/>
      </c>
      <c r="AC17" s="67" t="str">
        <f>IF(AND('Mapa final'!$Y$19="Alta",'Mapa final'!$AA$19="Mayor"),CONCATENATE("R2C",'Mapa final'!$O$19),"")</f>
        <v/>
      </c>
      <c r="AD17" s="67" t="str">
        <f>IF(AND('Mapa final'!$Y$20="Alta",'Mapa final'!$AA$20="Mayor"),CONCATENATE("R2C",'Mapa final'!$O$20),"")</f>
        <v/>
      </c>
      <c r="AE17" s="67" t="str">
        <f>IF(AND('Mapa final'!$Y$21="Alta",'Mapa final'!$AA$21="Mayor"),CONCATENATE("R2C",'Mapa final'!$O$21),"")</f>
        <v/>
      </c>
      <c r="AF17" s="67" t="str">
        <f>IF(AND('Mapa final'!$Y$22="Alta",'Mapa final'!$AA$22="Mayor"),CONCATENATE("R2C",'Mapa final'!$O$22),"")</f>
        <v/>
      </c>
      <c r="AG17" s="68" t="str">
        <f>IF(AND('Mapa final'!$Y$23="Alta",'Mapa final'!$AA$23="Mayor"),CONCATENATE("R2C",'Mapa final'!$O$23),"")</f>
        <v/>
      </c>
      <c r="AH17" s="69" t="str">
        <f ca="1">IF(AND('Mapa final'!$Y$18="Alta",'Mapa final'!$AA$18="Catastrófico"),CONCATENATE("R2C",'Mapa final'!$O$18),"")</f>
        <v/>
      </c>
      <c r="AI17" s="70" t="str">
        <f>IF(AND('Mapa final'!$Y$19="Alta",'Mapa final'!$AA$19="Catastrófico"),CONCATENATE("R2C",'Mapa final'!$O$19),"")</f>
        <v/>
      </c>
      <c r="AJ17" s="70" t="str">
        <f>IF(AND('Mapa final'!$Y$20="Alta",'Mapa final'!$AA$20="Catastrófico"),CONCATENATE("R2C",'Mapa final'!$O$20),"")</f>
        <v/>
      </c>
      <c r="AK17" s="70" t="str">
        <f>IF(AND('Mapa final'!$Y$21="Alta",'Mapa final'!$AA$21="Catastrófico"),CONCATENATE("R2C",'Mapa final'!$O$21),"")</f>
        <v/>
      </c>
      <c r="AL17" s="70" t="str">
        <f>IF(AND('Mapa final'!$Y$22="Alta",'Mapa final'!$AA$22="Catastrófico"),CONCATENATE("R2C",'Mapa final'!$O$22),"")</f>
        <v/>
      </c>
      <c r="AM17" s="71" t="str">
        <f>IF(AND('Mapa final'!$Y$23="Alta",'Mapa final'!$AA$23="Catastrófico"),CONCATENATE("R2C",'Mapa final'!$O$23),"")</f>
        <v/>
      </c>
      <c r="AN17" s="97"/>
      <c r="AO17" s="352"/>
      <c r="AP17" s="353"/>
      <c r="AQ17" s="353"/>
      <c r="AR17" s="353"/>
      <c r="AS17" s="353"/>
      <c r="AT17" s="354"/>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301"/>
      <c r="C18" s="301"/>
      <c r="D18" s="302"/>
      <c r="E18" s="342"/>
      <c r="F18" s="343"/>
      <c r="G18" s="343"/>
      <c r="H18" s="343"/>
      <c r="I18" s="343"/>
      <c r="J18" s="81" t="str">
        <f ca="1">IF(AND('Mapa final'!$Y$24="Alta",'Mapa final'!$AA$24="Leve"),CONCATENATE("R3C",'Mapa final'!$O$24),"")</f>
        <v/>
      </c>
      <c r="K18" s="82" t="str">
        <f ca="1">IF(AND('Mapa final'!$Y$25="Alta",'Mapa final'!$AA$25="Leve"),CONCATENATE("R3C",'Mapa final'!$O$25),"")</f>
        <v/>
      </c>
      <c r="L18" s="82" t="str">
        <f>IF(AND('Mapa final'!$Y$26="Alta",'Mapa final'!$AA$26="Leve"),CONCATENATE("R3C",'Mapa final'!$O$26),"")</f>
        <v/>
      </c>
      <c r="M18" s="82" t="str">
        <f>IF(AND('Mapa final'!$Y$27="Alta",'Mapa final'!$AA$27="Leve"),CONCATENATE("R3C",'Mapa final'!$O$27),"")</f>
        <v/>
      </c>
      <c r="N18" s="82" t="str">
        <f>IF(AND('Mapa final'!$Y$28="Alta",'Mapa final'!$AA$28="Leve"),CONCATENATE("R3C",'Mapa final'!$O$28),"")</f>
        <v/>
      </c>
      <c r="O18" s="83" t="str">
        <f>IF(AND('Mapa final'!$Y$29="Alta",'Mapa final'!$AA$29="Leve"),CONCATENATE("R3C",'Mapa final'!$O$29),"")</f>
        <v/>
      </c>
      <c r="P18" s="81" t="str">
        <f ca="1">IF(AND('Mapa final'!$Y$24="Alta",'Mapa final'!$AA$24="Menor"),CONCATENATE("R3C",'Mapa final'!$O$24),"")</f>
        <v/>
      </c>
      <c r="Q18" s="82" t="str">
        <f ca="1">IF(AND('Mapa final'!$Y$25="Alta",'Mapa final'!$AA$25="Menor"),CONCATENATE("R3C",'Mapa final'!$O$25),"")</f>
        <v/>
      </c>
      <c r="R18" s="82" t="str">
        <f>IF(AND('Mapa final'!$Y$26="Alta",'Mapa final'!$AA$26="Menor"),CONCATENATE("R3C",'Mapa final'!$O$26),"")</f>
        <v/>
      </c>
      <c r="S18" s="82" t="str">
        <f>IF(AND('Mapa final'!$Y$27="Alta",'Mapa final'!$AA$27="Menor"),CONCATENATE("R3C",'Mapa final'!$O$27),"")</f>
        <v/>
      </c>
      <c r="T18" s="82" t="str">
        <f>IF(AND('Mapa final'!$Y$28="Alta",'Mapa final'!$AA$28="Menor"),CONCATENATE("R3C",'Mapa final'!$O$28),"")</f>
        <v/>
      </c>
      <c r="U18" s="83" t="str">
        <f>IF(AND('Mapa final'!$Y$29="Alta",'Mapa final'!$AA$29="Menor"),CONCATENATE("R3C",'Mapa final'!$O$29),"")</f>
        <v/>
      </c>
      <c r="V18" s="66" t="str">
        <f ca="1">IF(AND('Mapa final'!$Y$24="Alta",'Mapa final'!$AA$24="Moderado"),CONCATENATE("R3C",'Mapa final'!$O$24),"")</f>
        <v/>
      </c>
      <c r="W18" s="67" t="str">
        <f ca="1">IF(AND('Mapa final'!$Y$25="Alta",'Mapa final'!$AA$25="Moderado"),CONCATENATE("R3C",'Mapa final'!$O$25),"")</f>
        <v/>
      </c>
      <c r="X18" s="67" t="str">
        <f>IF(AND('Mapa final'!$Y$26="Alta",'Mapa final'!$AA$26="Moderado"),CONCATENATE("R3C",'Mapa final'!$O$26),"")</f>
        <v/>
      </c>
      <c r="Y18" s="67" t="str">
        <f>IF(AND('Mapa final'!$Y$27="Alta",'Mapa final'!$AA$27="Moderado"),CONCATENATE("R3C",'Mapa final'!$O$27),"")</f>
        <v/>
      </c>
      <c r="Z18" s="67" t="str">
        <f>IF(AND('Mapa final'!$Y$28="Alta",'Mapa final'!$AA$28="Moderado"),CONCATENATE("R3C",'Mapa final'!$O$28),"")</f>
        <v/>
      </c>
      <c r="AA18" s="68" t="str">
        <f>IF(AND('Mapa final'!$Y$29="Alta",'Mapa final'!$AA$29="Moderado"),CONCATENATE("R3C",'Mapa final'!$O$29),"")</f>
        <v/>
      </c>
      <c r="AB18" s="66" t="str">
        <f ca="1">IF(AND('Mapa final'!$Y$24="Alta",'Mapa final'!$AA$24="Mayor"),CONCATENATE("R3C",'Mapa final'!$O$24),"")</f>
        <v/>
      </c>
      <c r="AC18" s="67" t="str">
        <f ca="1">IF(AND('Mapa final'!$Y$25="Alta",'Mapa final'!$AA$25="Mayor"),CONCATENATE("R3C",'Mapa final'!$O$25),"")</f>
        <v/>
      </c>
      <c r="AD18" s="67" t="str">
        <f>IF(AND('Mapa final'!$Y$26="Alta",'Mapa final'!$AA$26="Mayor"),CONCATENATE("R3C",'Mapa final'!$O$26),"")</f>
        <v/>
      </c>
      <c r="AE18" s="67" t="str">
        <f>IF(AND('Mapa final'!$Y$27="Alta",'Mapa final'!$AA$27="Mayor"),CONCATENATE("R3C",'Mapa final'!$O$27),"")</f>
        <v/>
      </c>
      <c r="AF18" s="67" t="str">
        <f>IF(AND('Mapa final'!$Y$28="Alta",'Mapa final'!$AA$28="Mayor"),CONCATENATE("R3C",'Mapa final'!$O$28),"")</f>
        <v/>
      </c>
      <c r="AG18" s="68" t="str">
        <f>IF(AND('Mapa final'!$Y$29="Alta",'Mapa final'!$AA$29="Mayor"),CONCATENATE("R3C",'Mapa final'!$O$29),"")</f>
        <v/>
      </c>
      <c r="AH18" s="69" t="str">
        <f ca="1">IF(AND('Mapa final'!$Y$24="Alta",'Mapa final'!$AA$24="Catastrófico"),CONCATENATE("R3C",'Mapa final'!$O$24),"")</f>
        <v/>
      </c>
      <c r="AI18" s="70" t="str">
        <f ca="1">IF(AND('Mapa final'!$Y$25="Alta",'Mapa final'!$AA$25="Catastrófico"),CONCATENATE("R3C",'Mapa final'!$O$25),"")</f>
        <v/>
      </c>
      <c r="AJ18" s="70" t="str">
        <f>IF(AND('Mapa final'!$Y$26="Alta",'Mapa final'!$AA$26="Catastrófico"),CONCATENATE("R3C",'Mapa final'!$O$26),"")</f>
        <v/>
      </c>
      <c r="AK18" s="70" t="str">
        <f>IF(AND('Mapa final'!$Y$27="Alta",'Mapa final'!$AA$27="Catastrófico"),CONCATENATE("R3C",'Mapa final'!$O$27),"")</f>
        <v/>
      </c>
      <c r="AL18" s="70" t="str">
        <f>IF(AND('Mapa final'!$Y$28="Alta",'Mapa final'!$AA$28="Catastrófico"),CONCATENATE("R3C",'Mapa final'!$O$28),"")</f>
        <v/>
      </c>
      <c r="AM18" s="71" t="str">
        <f>IF(AND('Mapa final'!$Y$29="Alta",'Mapa final'!$AA$29="Catastrófico"),CONCATENATE("R3C",'Mapa final'!$O$29),"")</f>
        <v/>
      </c>
      <c r="AN18" s="97"/>
      <c r="AO18" s="352"/>
      <c r="AP18" s="353"/>
      <c r="AQ18" s="353"/>
      <c r="AR18" s="353"/>
      <c r="AS18" s="353"/>
      <c r="AT18" s="354"/>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301"/>
      <c r="C19" s="301"/>
      <c r="D19" s="302"/>
      <c r="E19" s="342"/>
      <c r="F19" s="343"/>
      <c r="G19" s="343"/>
      <c r="H19" s="343"/>
      <c r="I19" s="343"/>
      <c r="J19" s="81" t="str">
        <f>IF(AND('Mapa final'!$Y$30="Alta",'Mapa final'!$AA$30="Leve"),CONCATENATE("R4C",'Mapa final'!$O$30),"")</f>
        <v/>
      </c>
      <c r="K19" s="82" t="str">
        <f>IF(AND('Mapa final'!$Y$31="Alta",'Mapa final'!$AA$31="Leve"),CONCATENATE("R4C",'Mapa final'!$O$31),"")</f>
        <v/>
      </c>
      <c r="L19" s="82" t="str">
        <f>IF(AND('Mapa final'!$Y$32="Alta",'Mapa final'!$AA$32="Leve"),CONCATENATE("R4C",'Mapa final'!$O$32),"")</f>
        <v/>
      </c>
      <c r="M19" s="82" t="str">
        <f>IF(AND('Mapa final'!$Y$33="Alta",'Mapa final'!$AA$33="Leve"),CONCATENATE("R4C",'Mapa final'!$O$33),"")</f>
        <v/>
      </c>
      <c r="N19" s="82" t="str">
        <f>IF(AND('Mapa final'!$Y$34="Alta",'Mapa final'!$AA$34="Leve"),CONCATENATE("R4C",'Mapa final'!$O$34),"")</f>
        <v/>
      </c>
      <c r="O19" s="83" t="str">
        <f>IF(AND('Mapa final'!$Y$35="Alta",'Mapa final'!$AA$35="Leve"),CONCATENATE("R4C",'Mapa final'!$O$35),"")</f>
        <v/>
      </c>
      <c r="P19" s="81" t="str">
        <f>IF(AND('Mapa final'!$Y$30="Alta",'Mapa final'!$AA$30="Menor"),CONCATENATE("R4C",'Mapa final'!$O$30),"")</f>
        <v/>
      </c>
      <c r="Q19" s="82" t="str">
        <f>IF(AND('Mapa final'!$Y$31="Alta",'Mapa final'!$AA$31="Menor"),CONCATENATE("R4C",'Mapa final'!$O$31),"")</f>
        <v/>
      </c>
      <c r="R19" s="82" t="str">
        <f>IF(AND('Mapa final'!$Y$32="Alta",'Mapa final'!$AA$32="Menor"),CONCATENATE("R4C",'Mapa final'!$O$32),"")</f>
        <v/>
      </c>
      <c r="S19" s="82" t="str">
        <f>IF(AND('Mapa final'!$Y$33="Alta",'Mapa final'!$AA$33="Menor"),CONCATENATE("R4C",'Mapa final'!$O$33),"")</f>
        <v/>
      </c>
      <c r="T19" s="82" t="str">
        <f>IF(AND('Mapa final'!$Y$34="Alta",'Mapa final'!$AA$34="Menor"),CONCATENATE("R4C",'Mapa final'!$O$34),"")</f>
        <v/>
      </c>
      <c r="U19" s="83" t="str">
        <f>IF(AND('Mapa final'!$Y$35="Alta",'Mapa final'!$AA$35="Menor"),CONCATENATE("R4C",'Mapa final'!$O$35),"")</f>
        <v/>
      </c>
      <c r="V19" s="66" t="str">
        <f>IF(AND('Mapa final'!$Y$30="Alta",'Mapa final'!$AA$30="Moderado"),CONCATENATE("R4C",'Mapa final'!$O$30),"")</f>
        <v/>
      </c>
      <c r="W19" s="67" t="str">
        <f>IF(AND('Mapa final'!$Y$31="Alta",'Mapa final'!$AA$31="Moderado"),CONCATENATE("R4C",'Mapa final'!$O$31),"")</f>
        <v/>
      </c>
      <c r="X19" s="67" t="str">
        <f>IF(AND('Mapa final'!$Y$32="Alta",'Mapa final'!$AA$32="Moderado"),CONCATENATE("R4C",'Mapa final'!$O$32),"")</f>
        <v/>
      </c>
      <c r="Y19" s="67" t="str">
        <f>IF(AND('Mapa final'!$Y$33="Alta",'Mapa final'!$AA$33="Moderado"),CONCATENATE("R4C",'Mapa final'!$O$33),"")</f>
        <v/>
      </c>
      <c r="Z19" s="67" t="str">
        <f>IF(AND('Mapa final'!$Y$34="Alta",'Mapa final'!$AA$34="Moderado"),CONCATENATE("R4C",'Mapa final'!$O$34),"")</f>
        <v/>
      </c>
      <c r="AA19" s="68" t="str">
        <f>IF(AND('Mapa final'!$Y$35="Alta",'Mapa final'!$AA$35="Moderado"),CONCATENATE("R4C",'Mapa final'!$O$35),"")</f>
        <v/>
      </c>
      <c r="AB19" s="66" t="str">
        <f>IF(AND('Mapa final'!$Y$30="Alta",'Mapa final'!$AA$30="Mayor"),CONCATENATE("R4C",'Mapa final'!$O$30),"")</f>
        <v/>
      </c>
      <c r="AC19" s="67" t="str">
        <f>IF(AND('Mapa final'!$Y$31="Alta",'Mapa final'!$AA$31="Mayor"),CONCATENATE("R4C",'Mapa final'!$O$31),"")</f>
        <v/>
      </c>
      <c r="AD19" s="67" t="str">
        <f>IF(AND('Mapa final'!$Y$32="Alta",'Mapa final'!$AA$32="Mayor"),CONCATENATE("R4C",'Mapa final'!$O$32),"")</f>
        <v/>
      </c>
      <c r="AE19" s="67" t="str">
        <f>IF(AND('Mapa final'!$Y$33="Alta",'Mapa final'!$AA$33="Mayor"),CONCATENATE("R4C",'Mapa final'!$O$33),"")</f>
        <v/>
      </c>
      <c r="AF19" s="67" t="str">
        <f>IF(AND('Mapa final'!$Y$34="Alta",'Mapa final'!$AA$34="Mayor"),CONCATENATE("R4C",'Mapa final'!$O$34),"")</f>
        <v/>
      </c>
      <c r="AG19" s="68" t="str">
        <f>IF(AND('Mapa final'!$Y$35="Alta",'Mapa final'!$AA$35="Mayor"),CONCATENATE("R4C",'Mapa final'!$O$35),"")</f>
        <v/>
      </c>
      <c r="AH19" s="69" t="str">
        <f>IF(AND('Mapa final'!$Y$30="Alta",'Mapa final'!$AA$30="Catastrófico"),CONCATENATE("R4C",'Mapa final'!$O$30),"")</f>
        <v/>
      </c>
      <c r="AI19" s="70" t="str">
        <f>IF(AND('Mapa final'!$Y$31="Alta",'Mapa final'!$AA$31="Catastrófico"),CONCATENATE("R4C",'Mapa final'!$O$31),"")</f>
        <v/>
      </c>
      <c r="AJ19" s="70" t="str">
        <f>IF(AND('Mapa final'!$Y$32="Alta",'Mapa final'!$AA$32="Catastrófico"),CONCATENATE("R4C",'Mapa final'!$O$32),"")</f>
        <v/>
      </c>
      <c r="AK19" s="70" t="str">
        <f>IF(AND('Mapa final'!$Y$33="Alta",'Mapa final'!$AA$33="Catastrófico"),CONCATENATE("R4C",'Mapa final'!$O$33),"")</f>
        <v/>
      </c>
      <c r="AL19" s="70" t="str">
        <f>IF(AND('Mapa final'!$Y$34="Alta",'Mapa final'!$AA$34="Catastrófico"),CONCATENATE("R4C",'Mapa final'!$O$34),"")</f>
        <v/>
      </c>
      <c r="AM19" s="71" t="str">
        <f>IF(AND('Mapa final'!$Y$35="Alta",'Mapa final'!$AA$35="Catastrófico"),CONCATENATE("R4C",'Mapa final'!$O$35),"")</f>
        <v/>
      </c>
      <c r="AN19" s="97"/>
      <c r="AO19" s="352"/>
      <c r="AP19" s="353"/>
      <c r="AQ19" s="353"/>
      <c r="AR19" s="353"/>
      <c r="AS19" s="353"/>
      <c r="AT19" s="354"/>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301"/>
      <c r="C20" s="301"/>
      <c r="D20" s="302"/>
      <c r="E20" s="342"/>
      <c r="F20" s="343"/>
      <c r="G20" s="343"/>
      <c r="H20" s="343"/>
      <c r="I20" s="343"/>
      <c r="J20" s="81" t="str">
        <f>IF(AND('Mapa final'!$Y$36="Alta",'Mapa final'!$AA$36="Leve"),CONCATENATE("R5C",'Mapa final'!$O$36),"")</f>
        <v/>
      </c>
      <c r="K20" s="82" t="str">
        <f>IF(AND('Mapa final'!$Y$37="Alta",'Mapa final'!$AA$37="Leve"),CONCATENATE("R5C",'Mapa final'!$O$37),"")</f>
        <v/>
      </c>
      <c r="L20" s="82" t="str">
        <f>IF(AND('Mapa final'!$Y$38="Alta",'Mapa final'!$AA$38="Leve"),CONCATENATE("R5C",'Mapa final'!$O$38),"")</f>
        <v/>
      </c>
      <c r="M20" s="82" t="str">
        <f>IF(AND('Mapa final'!$Y$39="Alta",'Mapa final'!$AA$39="Leve"),CONCATENATE("R5C",'Mapa final'!$O$39),"")</f>
        <v/>
      </c>
      <c r="N20" s="82" t="str">
        <f>IF(AND('Mapa final'!$Y$40="Alta",'Mapa final'!$AA$40="Leve"),CONCATENATE("R5C",'Mapa final'!$O$40),"")</f>
        <v/>
      </c>
      <c r="O20" s="83" t="str">
        <f>IF(AND('Mapa final'!$Y$41="Alta",'Mapa final'!$AA$41="Leve"),CONCATENATE("R5C",'Mapa final'!$O$41),"")</f>
        <v/>
      </c>
      <c r="P20" s="81" t="str">
        <f>IF(AND('Mapa final'!$Y$36="Alta",'Mapa final'!$AA$36="Menor"),CONCATENATE("R5C",'Mapa final'!$O$36),"")</f>
        <v/>
      </c>
      <c r="Q20" s="82" t="str">
        <f>IF(AND('Mapa final'!$Y$37="Alta",'Mapa final'!$AA$37="Menor"),CONCATENATE("R5C",'Mapa final'!$O$37),"")</f>
        <v/>
      </c>
      <c r="R20" s="82" t="str">
        <f>IF(AND('Mapa final'!$Y$38="Alta",'Mapa final'!$AA$38="Menor"),CONCATENATE("R5C",'Mapa final'!$O$38),"")</f>
        <v/>
      </c>
      <c r="S20" s="82" t="str">
        <f>IF(AND('Mapa final'!$Y$39="Alta",'Mapa final'!$AA$39="Menor"),CONCATENATE("R5C",'Mapa final'!$O$39),"")</f>
        <v/>
      </c>
      <c r="T20" s="82" t="str">
        <f>IF(AND('Mapa final'!$Y$40="Alta",'Mapa final'!$AA$40="Menor"),CONCATENATE("R5C",'Mapa final'!$O$40),"")</f>
        <v/>
      </c>
      <c r="U20" s="83" t="str">
        <f>IF(AND('Mapa final'!$Y$41="Alta",'Mapa final'!$AA$41="Menor"),CONCATENATE("R5C",'Mapa final'!$O$41),"")</f>
        <v/>
      </c>
      <c r="V20" s="66" t="str">
        <f>IF(AND('Mapa final'!$Y$36="Alta",'Mapa final'!$AA$36="Moderado"),CONCATENATE("R5C",'Mapa final'!$O$36),"")</f>
        <v/>
      </c>
      <c r="W20" s="67" t="str">
        <f>IF(AND('Mapa final'!$Y$37="Alta",'Mapa final'!$AA$37="Moderado"),CONCATENATE("R5C",'Mapa final'!$O$37),"")</f>
        <v/>
      </c>
      <c r="X20" s="67" t="str">
        <f>IF(AND('Mapa final'!$Y$38="Alta",'Mapa final'!$AA$38="Moderado"),CONCATENATE("R5C",'Mapa final'!$O$38),"")</f>
        <v/>
      </c>
      <c r="Y20" s="67" t="str">
        <f>IF(AND('Mapa final'!$Y$39="Alta",'Mapa final'!$AA$39="Moderado"),CONCATENATE("R5C",'Mapa final'!$O$39),"")</f>
        <v/>
      </c>
      <c r="Z20" s="67" t="str">
        <f>IF(AND('Mapa final'!$Y$40="Alta",'Mapa final'!$AA$40="Moderado"),CONCATENATE("R5C",'Mapa final'!$O$40),"")</f>
        <v/>
      </c>
      <c r="AA20" s="68" t="str">
        <f>IF(AND('Mapa final'!$Y$41="Alta",'Mapa final'!$AA$41="Moderado"),CONCATENATE("R5C",'Mapa final'!$O$41),"")</f>
        <v/>
      </c>
      <c r="AB20" s="66" t="str">
        <f>IF(AND('Mapa final'!$Y$36="Alta",'Mapa final'!$AA$36="Mayor"),CONCATENATE("R5C",'Mapa final'!$O$36),"")</f>
        <v/>
      </c>
      <c r="AC20" s="67" t="str">
        <f>IF(AND('Mapa final'!$Y$37="Alta",'Mapa final'!$AA$37="Mayor"),CONCATENATE("R5C",'Mapa final'!$O$37),"")</f>
        <v/>
      </c>
      <c r="AD20" s="67" t="str">
        <f>IF(AND('Mapa final'!$Y$38="Alta",'Mapa final'!$AA$38="Mayor"),CONCATENATE("R5C",'Mapa final'!$O$38),"")</f>
        <v/>
      </c>
      <c r="AE20" s="67" t="str">
        <f>IF(AND('Mapa final'!$Y$39="Alta",'Mapa final'!$AA$39="Mayor"),CONCATENATE("R5C",'Mapa final'!$O$39),"")</f>
        <v/>
      </c>
      <c r="AF20" s="67" t="str">
        <f>IF(AND('Mapa final'!$Y$40="Alta",'Mapa final'!$AA$40="Mayor"),CONCATENATE("R5C",'Mapa final'!$O$40),"")</f>
        <v/>
      </c>
      <c r="AG20" s="68" t="str">
        <f>IF(AND('Mapa final'!$Y$41="Alta",'Mapa final'!$AA$41="Mayor"),CONCATENATE("R5C",'Mapa final'!$O$41),"")</f>
        <v/>
      </c>
      <c r="AH20" s="69" t="str">
        <f>IF(AND('Mapa final'!$Y$36="Alta",'Mapa final'!$AA$36="Catastrófico"),CONCATENATE("R5C",'Mapa final'!$O$36),"")</f>
        <v/>
      </c>
      <c r="AI20" s="70" t="str">
        <f>IF(AND('Mapa final'!$Y$37="Alta",'Mapa final'!$AA$37="Catastrófico"),CONCATENATE("R5C",'Mapa final'!$O$37),"")</f>
        <v/>
      </c>
      <c r="AJ20" s="70" t="str">
        <f>IF(AND('Mapa final'!$Y$38="Alta",'Mapa final'!$AA$38="Catastrófico"),CONCATENATE("R5C",'Mapa final'!$O$38),"")</f>
        <v/>
      </c>
      <c r="AK20" s="70" t="str">
        <f>IF(AND('Mapa final'!$Y$39="Alta",'Mapa final'!$AA$39="Catastrófico"),CONCATENATE("R5C",'Mapa final'!$O$39),"")</f>
        <v/>
      </c>
      <c r="AL20" s="70" t="str">
        <f>IF(AND('Mapa final'!$Y$40="Alta",'Mapa final'!$AA$40="Catastrófico"),CONCATENATE("R5C",'Mapa final'!$O$40),"")</f>
        <v/>
      </c>
      <c r="AM20" s="71" t="str">
        <f>IF(AND('Mapa final'!$Y$41="Alta",'Mapa final'!$AA$41="Catastrófico"),CONCATENATE("R5C",'Mapa final'!$O$41),"")</f>
        <v/>
      </c>
      <c r="AN20" s="97"/>
      <c r="AO20" s="352"/>
      <c r="AP20" s="353"/>
      <c r="AQ20" s="353"/>
      <c r="AR20" s="353"/>
      <c r="AS20" s="353"/>
      <c r="AT20" s="354"/>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301"/>
      <c r="C21" s="301"/>
      <c r="D21" s="302"/>
      <c r="E21" s="342"/>
      <c r="F21" s="343"/>
      <c r="G21" s="343"/>
      <c r="H21" s="343"/>
      <c r="I21" s="343"/>
      <c r="J21" s="81" t="str">
        <f>IF(AND('Mapa final'!$Y$42="Alta",'Mapa final'!$AA$42="Leve"),CONCATENATE("R6C",'Mapa final'!$O$42),"")</f>
        <v/>
      </c>
      <c r="K21" s="82" t="str">
        <f>IF(AND('Mapa final'!$Y$43="Alta",'Mapa final'!$AA$43="Leve"),CONCATENATE("R6C",'Mapa final'!$O$43),"")</f>
        <v/>
      </c>
      <c r="L21" s="82" t="str">
        <f>IF(AND('Mapa final'!$Y$44="Alta",'Mapa final'!$AA$44="Leve"),CONCATENATE("R6C",'Mapa final'!$O$44),"")</f>
        <v/>
      </c>
      <c r="M21" s="82" t="str">
        <f>IF(AND('Mapa final'!$Y$45="Alta",'Mapa final'!$AA$45="Leve"),CONCATENATE("R6C",'Mapa final'!$O$45),"")</f>
        <v/>
      </c>
      <c r="N21" s="82" t="str">
        <f>IF(AND('Mapa final'!$Y$46="Alta",'Mapa final'!$AA$46="Leve"),CONCATENATE("R6C",'Mapa final'!$O$46),"")</f>
        <v/>
      </c>
      <c r="O21" s="83" t="str">
        <f>IF(AND('Mapa final'!$Y$47="Alta",'Mapa final'!$AA$47="Leve"),CONCATENATE("R6C",'Mapa final'!$O$47),"")</f>
        <v/>
      </c>
      <c r="P21" s="81" t="str">
        <f>IF(AND('Mapa final'!$Y$42="Alta",'Mapa final'!$AA$42="Menor"),CONCATENATE("R6C",'Mapa final'!$O$42),"")</f>
        <v/>
      </c>
      <c r="Q21" s="82" t="str">
        <f>IF(AND('Mapa final'!$Y$43="Alta",'Mapa final'!$AA$43="Menor"),CONCATENATE("R6C",'Mapa final'!$O$43),"")</f>
        <v/>
      </c>
      <c r="R21" s="82" t="str">
        <f>IF(AND('Mapa final'!$Y$44="Alta",'Mapa final'!$AA$44="Menor"),CONCATENATE("R6C",'Mapa final'!$O$44),"")</f>
        <v/>
      </c>
      <c r="S21" s="82" t="str">
        <f>IF(AND('Mapa final'!$Y$45="Alta",'Mapa final'!$AA$45="Menor"),CONCATENATE("R6C",'Mapa final'!$O$45),"")</f>
        <v/>
      </c>
      <c r="T21" s="82" t="str">
        <f>IF(AND('Mapa final'!$Y$46="Alta",'Mapa final'!$AA$46="Menor"),CONCATENATE("R6C",'Mapa final'!$O$46),"")</f>
        <v/>
      </c>
      <c r="U21" s="83" t="str">
        <f>IF(AND('Mapa final'!$Y$47="Alta",'Mapa final'!$AA$47="Menor"),CONCATENATE("R6C",'Mapa final'!$O$47),"")</f>
        <v/>
      </c>
      <c r="V21" s="66" t="str">
        <f>IF(AND('Mapa final'!$Y$42="Alta",'Mapa final'!$AA$42="Moderado"),CONCATENATE("R6C",'Mapa final'!$O$42),"")</f>
        <v/>
      </c>
      <c r="W21" s="67" t="str">
        <f>IF(AND('Mapa final'!$Y$43="Alta",'Mapa final'!$AA$43="Moderado"),CONCATENATE("R6C",'Mapa final'!$O$43),"")</f>
        <v/>
      </c>
      <c r="X21" s="67" t="str">
        <f>IF(AND('Mapa final'!$Y$44="Alta",'Mapa final'!$AA$44="Moderado"),CONCATENATE("R6C",'Mapa final'!$O$44),"")</f>
        <v/>
      </c>
      <c r="Y21" s="67" t="str">
        <f>IF(AND('Mapa final'!$Y$45="Alta",'Mapa final'!$AA$45="Moderado"),CONCATENATE("R6C",'Mapa final'!$O$45),"")</f>
        <v/>
      </c>
      <c r="Z21" s="67" t="str">
        <f>IF(AND('Mapa final'!$Y$46="Alta",'Mapa final'!$AA$46="Moderado"),CONCATENATE("R6C",'Mapa final'!$O$46),"")</f>
        <v/>
      </c>
      <c r="AA21" s="68" t="str">
        <f>IF(AND('Mapa final'!$Y$47="Alta",'Mapa final'!$AA$47="Moderado"),CONCATENATE("R6C",'Mapa final'!$O$47),"")</f>
        <v/>
      </c>
      <c r="AB21" s="66" t="str">
        <f>IF(AND('Mapa final'!$Y$42="Alta",'Mapa final'!$AA$42="Mayor"),CONCATENATE("R6C",'Mapa final'!$O$42),"")</f>
        <v/>
      </c>
      <c r="AC21" s="67" t="str">
        <f>IF(AND('Mapa final'!$Y$43="Alta",'Mapa final'!$AA$43="Mayor"),CONCATENATE("R6C",'Mapa final'!$O$43),"")</f>
        <v/>
      </c>
      <c r="AD21" s="67" t="str">
        <f>IF(AND('Mapa final'!$Y$44="Alta",'Mapa final'!$AA$44="Mayor"),CONCATENATE("R6C",'Mapa final'!$O$44),"")</f>
        <v/>
      </c>
      <c r="AE21" s="67" t="str">
        <f>IF(AND('Mapa final'!$Y$45="Alta",'Mapa final'!$AA$45="Mayor"),CONCATENATE("R6C",'Mapa final'!$O$45),"")</f>
        <v/>
      </c>
      <c r="AF21" s="67" t="str">
        <f>IF(AND('Mapa final'!$Y$46="Alta",'Mapa final'!$AA$46="Mayor"),CONCATENATE("R6C",'Mapa final'!$O$46),"")</f>
        <v/>
      </c>
      <c r="AG21" s="68" t="str">
        <f>IF(AND('Mapa final'!$Y$47="Alta",'Mapa final'!$AA$47="Mayor"),CONCATENATE("R6C",'Mapa final'!$O$47),"")</f>
        <v/>
      </c>
      <c r="AH21" s="69" t="str">
        <f>IF(AND('Mapa final'!$Y$42="Alta",'Mapa final'!$AA$42="Catastrófico"),CONCATENATE("R6C",'Mapa final'!$O$42),"")</f>
        <v/>
      </c>
      <c r="AI21" s="70" t="str">
        <f>IF(AND('Mapa final'!$Y$43="Alta",'Mapa final'!$AA$43="Catastrófico"),CONCATENATE("R6C",'Mapa final'!$O$43),"")</f>
        <v/>
      </c>
      <c r="AJ21" s="70" t="str">
        <f>IF(AND('Mapa final'!$Y$44="Alta",'Mapa final'!$AA$44="Catastrófico"),CONCATENATE("R6C",'Mapa final'!$O$44),"")</f>
        <v/>
      </c>
      <c r="AK21" s="70" t="str">
        <f>IF(AND('Mapa final'!$Y$45="Alta",'Mapa final'!$AA$45="Catastrófico"),CONCATENATE("R6C",'Mapa final'!$O$45),"")</f>
        <v/>
      </c>
      <c r="AL21" s="70" t="str">
        <f>IF(AND('Mapa final'!$Y$46="Alta",'Mapa final'!$AA$46="Catastrófico"),CONCATENATE("R6C",'Mapa final'!$O$46),"")</f>
        <v/>
      </c>
      <c r="AM21" s="71" t="str">
        <f>IF(AND('Mapa final'!$Y$47="Alta",'Mapa final'!$AA$47="Catastrófico"),CONCATENATE("R6C",'Mapa final'!$O$47),"")</f>
        <v/>
      </c>
      <c r="AN21" s="97"/>
      <c r="AO21" s="352"/>
      <c r="AP21" s="353"/>
      <c r="AQ21" s="353"/>
      <c r="AR21" s="353"/>
      <c r="AS21" s="353"/>
      <c r="AT21" s="354"/>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301"/>
      <c r="C22" s="301"/>
      <c r="D22" s="302"/>
      <c r="E22" s="342"/>
      <c r="F22" s="343"/>
      <c r="G22" s="343"/>
      <c r="H22" s="343"/>
      <c r="I22" s="343"/>
      <c r="J22" s="81" t="str">
        <f>IF(AND('Mapa final'!$Y$48="Alta",'Mapa final'!$AA$48="Leve"),CONCATENATE("R7C",'Mapa final'!$O$48),"")</f>
        <v/>
      </c>
      <c r="K22" s="82" t="str">
        <f>IF(AND('Mapa final'!$Y$49="Alta",'Mapa final'!$AA$49="Leve"),CONCATENATE("R7C",'Mapa final'!$O$49),"")</f>
        <v/>
      </c>
      <c r="L22" s="82" t="str">
        <f>IF(AND('Mapa final'!$Y$50="Alta",'Mapa final'!$AA$50="Leve"),CONCATENATE("R7C",'Mapa final'!$O$50),"")</f>
        <v/>
      </c>
      <c r="M22" s="82" t="str">
        <f>IF(AND('Mapa final'!$Y$51="Alta",'Mapa final'!$AA$51="Leve"),CONCATENATE("R7C",'Mapa final'!$O$51),"")</f>
        <v/>
      </c>
      <c r="N22" s="82" t="str">
        <f>IF(AND('Mapa final'!$Y$52="Alta",'Mapa final'!$AA$52="Leve"),CONCATENATE("R7C",'Mapa final'!$O$52),"")</f>
        <v/>
      </c>
      <c r="O22" s="83" t="str">
        <f>IF(AND('Mapa final'!$Y$53="Alta",'Mapa final'!$AA$53="Leve"),CONCATENATE("R7C",'Mapa final'!$O$53),"")</f>
        <v/>
      </c>
      <c r="P22" s="81" t="str">
        <f>IF(AND('Mapa final'!$Y$48="Alta",'Mapa final'!$AA$48="Menor"),CONCATENATE("R7C",'Mapa final'!$O$48),"")</f>
        <v/>
      </c>
      <c r="Q22" s="82" t="str">
        <f>IF(AND('Mapa final'!$Y$49="Alta",'Mapa final'!$AA$49="Menor"),CONCATENATE("R7C",'Mapa final'!$O$49),"")</f>
        <v/>
      </c>
      <c r="R22" s="82" t="str">
        <f>IF(AND('Mapa final'!$Y$50="Alta",'Mapa final'!$AA$50="Menor"),CONCATENATE("R7C",'Mapa final'!$O$50),"")</f>
        <v/>
      </c>
      <c r="S22" s="82" t="str">
        <f>IF(AND('Mapa final'!$Y$51="Alta",'Mapa final'!$AA$51="Menor"),CONCATENATE("R7C",'Mapa final'!$O$51),"")</f>
        <v/>
      </c>
      <c r="T22" s="82" t="str">
        <f>IF(AND('Mapa final'!$Y$52="Alta",'Mapa final'!$AA$52="Menor"),CONCATENATE("R7C",'Mapa final'!$O$52),"")</f>
        <v/>
      </c>
      <c r="U22" s="83" t="str">
        <f>IF(AND('Mapa final'!$Y$53="Alta",'Mapa final'!$AA$53="Menor"),CONCATENATE("R7C",'Mapa final'!$O$53),"")</f>
        <v/>
      </c>
      <c r="V22" s="66" t="str">
        <f>IF(AND('Mapa final'!$Y$48="Alta",'Mapa final'!$AA$48="Moderado"),CONCATENATE("R7C",'Mapa final'!$O$48),"")</f>
        <v/>
      </c>
      <c r="W22" s="67" t="str">
        <f>IF(AND('Mapa final'!$Y$49="Alta",'Mapa final'!$AA$49="Moderado"),CONCATENATE("R7C",'Mapa final'!$O$49),"")</f>
        <v/>
      </c>
      <c r="X22" s="67" t="str">
        <f>IF(AND('Mapa final'!$Y$50="Alta",'Mapa final'!$AA$50="Moderado"),CONCATENATE("R7C",'Mapa final'!$O$50),"")</f>
        <v/>
      </c>
      <c r="Y22" s="67" t="str">
        <f>IF(AND('Mapa final'!$Y$51="Alta",'Mapa final'!$AA$51="Moderado"),CONCATENATE("R7C",'Mapa final'!$O$51),"")</f>
        <v/>
      </c>
      <c r="Z22" s="67" t="str">
        <f>IF(AND('Mapa final'!$Y$52="Alta",'Mapa final'!$AA$52="Moderado"),CONCATENATE("R7C",'Mapa final'!$O$52),"")</f>
        <v/>
      </c>
      <c r="AA22" s="68" t="str">
        <f>IF(AND('Mapa final'!$Y$53="Alta",'Mapa final'!$AA$53="Moderado"),CONCATENATE("R7C",'Mapa final'!$O$53),"")</f>
        <v/>
      </c>
      <c r="AB22" s="66" t="str">
        <f>IF(AND('Mapa final'!$Y$48="Alta",'Mapa final'!$AA$48="Mayor"),CONCATENATE("R7C",'Mapa final'!$O$48),"")</f>
        <v/>
      </c>
      <c r="AC22" s="67" t="str">
        <f>IF(AND('Mapa final'!$Y$49="Alta",'Mapa final'!$AA$49="Mayor"),CONCATENATE("R7C",'Mapa final'!$O$49),"")</f>
        <v/>
      </c>
      <c r="AD22" s="67" t="str">
        <f>IF(AND('Mapa final'!$Y$50="Alta",'Mapa final'!$AA$50="Mayor"),CONCATENATE("R7C",'Mapa final'!$O$50),"")</f>
        <v/>
      </c>
      <c r="AE22" s="67" t="str">
        <f>IF(AND('Mapa final'!$Y$51="Alta",'Mapa final'!$AA$51="Mayor"),CONCATENATE("R7C",'Mapa final'!$O$51),"")</f>
        <v/>
      </c>
      <c r="AF22" s="67" t="str">
        <f>IF(AND('Mapa final'!$Y$52="Alta",'Mapa final'!$AA$52="Mayor"),CONCATENATE("R7C",'Mapa final'!$O$52),"")</f>
        <v/>
      </c>
      <c r="AG22" s="68" t="str">
        <f>IF(AND('Mapa final'!$Y$53="Alta",'Mapa final'!$AA$53="Mayor"),CONCATENATE("R7C",'Mapa final'!$O$53),"")</f>
        <v/>
      </c>
      <c r="AH22" s="69" t="str">
        <f>IF(AND('Mapa final'!$Y$48="Alta",'Mapa final'!$AA$48="Catastrófico"),CONCATENATE("R7C",'Mapa final'!$O$48),"")</f>
        <v/>
      </c>
      <c r="AI22" s="70" t="str">
        <f>IF(AND('Mapa final'!$Y$49="Alta",'Mapa final'!$AA$49="Catastrófico"),CONCATENATE("R7C",'Mapa final'!$O$49),"")</f>
        <v/>
      </c>
      <c r="AJ22" s="70" t="str">
        <f>IF(AND('Mapa final'!$Y$50="Alta",'Mapa final'!$AA$50="Catastrófico"),CONCATENATE("R7C",'Mapa final'!$O$50),"")</f>
        <v/>
      </c>
      <c r="AK22" s="70" t="str">
        <f>IF(AND('Mapa final'!$Y$51="Alta",'Mapa final'!$AA$51="Catastrófico"),CONCATENATE("R7C",'Mapa final'!$O$51),"")</f>
        <v/>
      </c>
      <c r="AL22" s="70" t="str">
        <f>IF(AND('Mapa final'!$Y$52="Alta",'Mapa final'!$AA$52="Catastrófico"),CONCATENATE("R7C",'Mapa final'!$O$52),"")</f>
        <v/>
      </c>
      <c r="AM22" s="71" t="str">
        <f>IF(AND('Mapa final'!$Y$53="Alta",'Mapa final'!$AA$53="Catastrófico"),CONCATENATE("R7C",'Mapa final'!$O$53),"")</f>
        <v/>
      </c>
      <c r="AN22" s="97"/>
      <c r="AO22" s="352"/>
      <c r="AP22" s="353"/>
      <c r="AQ22" s="353"/>
      <c r="AR22" s="353"/>
      <c r="AS22" s="353"/>
      <c r="AT22" s="354"/>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301"/>
      <c r="C23" s="301"/>
      <c r="D23" s="302"/>
      <c r="E23" s="342"/>
      <c r="F23" s="343"/>
      <c r="G23" s="343"/>
      <c r="H23" s="343"/>
      <c r="I23" s="343"/>
      <c r="J23" s="81" t="str">
        <f>IF(AND('Mapa final'!$Y$54="Alta",'Mapa final'!$AA$54="Leve"),CONCATENATE("R8C",'Mapa final'!$O$54),"")</f>
        <v/>
      </c>
      <c r="K23" s="82" t="str">
        <f>IF(AND('Mapa final'!$Y$55="Alta",'Mapa final'!$AA$55="Leve"),CONCATENATE("R8C",'Mapa final'!$O$55),"")</f>
        <v/>
      </c>
      <c r="L23" s="82" t="str">
        <f>IF(AND('Mapa final'!$Y$56="Alta",'Mapa final'!$AA$56="Leve"),CONCATENATE("R8C",'Mapa final'!$O$56),"")</f>
        <v/>
      </c>
      <c r="M23" s="82" t="str">
        <f>IF(AND('Mapa final'!$Y$57="Alta",'Mapa final'!$AA$57="Leve"),CONCATENATE("R8C",'Mapa final'!$O$57),"")</f>
        <v/>
      </c>
      <c r="N23" s="82" t="str">
        <f>IF(AND('Mapa final'!$Y$58="Alta",'Mapa final'!$AA$58="Leve"),CONCATENATE("R8C",'Mapa final'!$O$58),"")</f>
        <v/>
      </c>
      <c r="O23" s="83" t="str">
        <f>IF(AND('Mapa final'!$Y$59="Alta",'Mapa final'!$AA$59="Leve"),CONCATENATE("R8C",'Mapa final'!$O$59),"")</f>
        <v/>
      </c>
      <c r="P23" s="81" t="str">
        <f>IF(AND('Mapa final'!$Y$54="Alta",'Mapa final'!$AA$54="Menor"),CONCATENATE("R8C",'Mapa final'!$O$54),"")</f>
        <v/>
      </c>
      <c r="Q23" s="82" t="str">
        <f>IF(AND('Mapa final'!$Y$55="Alta",'Mapa final'!$AA$55="Menor"),CONCATENATE("R8C",'Mapa final'!$O$55),"")</f>
        <v/>
      </c>
      <c r="R23" s="82" t="str">
        <f>IF(AND('Mapa final'!$Y$56="Alta",'Mapa final'!$AA$56="Menor"),CONCATENATE("R8C",'Mapa final'!$O$56),"")</f>
        <v/>
      </c>
      <c r="S23" s="82" t="str">
        <f>IF(AND('Mapa final'!$Y$57="Alta",'Mapa final'!$AA$57="Menor"),CONCATENATE("R8C",'Mapa final'!$O$57),"")</f>
        <v/>
      </c>
      <c r="T23" s="82" t="str">
        <f>IF(AND('Mapa final'!$Y$58="Alta",'Mapa final'!$AA$58="Menor"),CONCATENATE("R8C",'Mapa final'!$O$58),"")</f>
        <v/>
      </c>
      <c r="U23" s="83" t="str">
        <f>IF(AND('Mapa final'!$Y$59="Alta",'Mapa final'!$AA$59="Menor"),CONCATENATE("R8C",'Mapa final'!$O$59),"")</f>
        <v/>
      </c>
      <c r="V23" s="66" t="str">
        <f>IF(AND('Mapa final'!$Y$54="Alta",'Mapa final'!$AA$54="Moderado"),CONCATENATE("R8C",'Mapa final'!$O$54),"")</f>
        <v/>
      </c>
      <c r="W23" s="67" t="str">
        <f>IF(AND('Mapa final'!$Y$55="Alta",'Mapa final'!$AA$55="Moderado"),CONCATENATE("R8C",'Mapa final'!$O$55),"")</f>
        <v/>
      </c>
      <c r="X23" s="67" t="str">
        <f>IF(AND('Mapa final'!$Y$56="Alta",'Mapa final'!$AA$56="Moderado"),CONCATENATE("R8C",'Mapa final'!$O$56),"")</f>
        <v/>
      </c>
      <c r="Y23" s="67" t="str">
        <f>IF(AND('Mapa final'!$Y$57="Alta",'Mapa final'!$AA$57="Moderado"),CONCATENATE("R8C",'Mapa final'!$O$57),"")</f>
        <v/>
      </c>
      <c r="Z23" s="67" t="str">
        <f>IF(AND('Mapa final'!$Y$58="Alta",'Mapa final'!$AA$58="Moderado"),CONCATENATE("R8C",'Mapa final'!$O$58),"")</f>
        <v/>
      </c>
      <c r="AA23" s="68" t="str">
        <f>IF(AND('Mapa final'!$Y$59="Alta",'Mapa final'!$AA$59="Moderado"),CONCATENATE("R8C",'Mapa final'!$O$59),"")</f>
        <v/>
      </c>
      <c r="AB23" s="66" t="str">
        <f>IF(AND('Mapa final'!$Y$54="Alta",'Mapa final'!$AA$54="Mayor"),CONCATENATE("R8C",'Mapa final'!$O$54),"")</f>
        <v/>
      </c>
      <c r="AC23" s="67" t="str">
        <f>IF(AND('Mapa final'!$Y$55="Alta",'Mapa final'!$AA$55="Mayor"),CONCATENATE("R8C",'Mapa final'!$O$55),"")</f>
        <v/>
      </c>
      <c r="AD23" s="67" t="str">
        <f>IF(AND('Mapa final'!$Y$56="Alta",'Mapa final'!$AA$56="Mayor"),CONCATENATE("R8C",'Mapa final'!$O$56),"")</f>
        <v/>
      </c>
      <c r="AE23" s="67" t="str">
        <f>IF(AND('Mapa final'!$Y$57="Alta",'Mapa final'!$AA$57="Mayor"),CONCATENATE("R8C",'Mapa final'!$O$57),"")</f>
        <v/>
      </c>
      <c r="AF23" s="67" t="str">
        <f>IF(AND('Mapa final'!$Y$58="Alta",'Mapa final'!$AA$58="Mayor"),CONCATENATE("R8C",'Mapa final'!$O$58),"")</f>
        <v/>
      </c>
      <c r="AG23" s="68" t="str">
        <f>IF(AND('Mapa final'!$Y$59="Alta",'Mapa final'!$AA$59="Mayor"),CONCATENATE("R8C",'Mapa final'!$O$59),"")</f>
        <v/>
      </c>
      <c r="AH23" s="69" t="str">
        <f>IF(AND('Mapa final'!$Y$54="Alta",'Mapa final'!$AA$54="Catastrófico"),CONCATENATE("R8C",'Mapa final'!$O$54),"")</f>
        <v/>
      </c>
      <c r="AI23" s="70" t="str">
        <f>IF(AND('Mapa final'!$Y$55="Alta",'Mapa final'!$AA$55="Catastrófico"),CONCATENATE("R8C",'Mapa final'!$O$55),"")</f>
        <v/>
      </c>
      <c r="AJ23" s="70" t="str">
        <f>IF(AND('Mapa final'!$Y$56="Alta",'Mapa final'!$AA$56="Catastrófico"),CONCATENATE("R8C",'Mapa final'!$O$56),"")</f>
        <v/>
      </c>
      <c r="AK23" s="70" t="str">
        <f>IF(AND('Mapa final'!$Y$57="Alta",'Mapa final'!$AA$57="Catastrófico"),CONCATENATE("R8C",'Mapa final'!$O$57),"")</f>
        <v/>
      </c>
      <c r="AL23" s="70" t="str">
        <f>IF(AND('Mapa final'!$Y$58="Alta",'Mapa final'!$AA$58="Catastrófico"),CONCATENATE("R8C",'Mapa final'!$O$58),"")</f>
        <v/>
      </c>
      <c r="AM23" s="71" t="str">
        <f>IF(AND('Mapa final'!$Y$59="Alta",'Mapa final'!$AA$59="Catastrófico"),CONCATENATE("R8C",'Mapa final'!$O$59),"")</f>
        <v/>
      </c>
      <c r="AN23" s="97"/>
      <c r="AO23" s="352"/>
      <c r="AP23" s="353"/>
      <c r="AQ23" s="353"/>
      <c r="AR23" s="353"/>
      <c r="AS23" s="353"/>
      <c r="AT23" s="354"/>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301"/>
      <c r="C24" s="301"/>
      <c r="D24" s="302"/>
      <c r="E24" s="342"/>
      <c r="F24" s="343"/>
      <c r="G24" s="343"/>
      <c r="H24" s="343"/>
      <c r="I24" s="343"/>
      <c r="J24" s="81" t="str">
        <f>IF(AND('Mapa final'!$Y$60="Alta",'Mapa final'!$AA$60="Leve"),CONCATENATE("R9C",'Mapa final'!$O$60),"")</f>
        <v/>
      </c>
      <c r="K24" s="82" t="str">
        <f>IF(AND('Mapa final'!$Y$61="Alta",'Mapa final'!$AA$61="Leve"),CONCATENATE("R9C",'Mapa final'!$O$61),"")</f>
        <v/>
      </c>
      <c r="L24" s="82" t="str">
        <f>IF(AND('Mapa final'!$Y$62="Alta",'Mapa final'!$AA$62="Leve"),CONCATENATE("R9C",'Mapa final'!$O$62),"")</f>
        <v/>
      </c>
      <c r="M24" s="82" t="str">
        <f>IF(AND('Mapa final'!$Y$63="Alta",'Mapa final'!$AA$63="Leve"),CONCATENATE("R9C",'Mapa final'!$O$63),"")</f>
        <v/>
      </c>
      <c r="N24" s="82" t="str">
        <f>IF(AND('Mapa final'!$Y$64="Alta",'Mapa final'!$AA$64="Leve"),CONCATENATE("R9C",'Mapa final'!$O$64),"")</f>
        <v/>
      </c>
      <c r="O24" s="83" t="str">
        <f>IF(AND('Mapa final'!$Y$65="Alta",'Mapa final'!$AA$65="Leve"),CONCATENATE("R9C",'Mapa final'!$O$65),"")</f>
        <v/>
      </c>
      <c r="P24" s="81" t="str">
        <f>IF(AND('Mapa final'!$Y$60="Alta",'Mapa final'!$AA$60="Menor"),CONCATENATE("R9C",'Mapa final'!$O$60),"")</f>
        <v/>
      </c>
      <c r="Q24" s="82" t="str">
        <f>IF(AND('Mapa final'!$Y$61="Alta",'Mapa final'!$AA$61="Menor"),CONCATENATE("R9C",'Mapa final'!$O$61),"")</f>
        <v/>
      </c>
      <c r="R24" s="82" t="str">
        <f>IF(AND('Mapa final'!$Y$62="Alta",'Mapa final'!$AA$62="Menor"),CONCATENATE("R9C",'Mapa final'!$O$62),"")</f>
        <v/>
      </c>
      <c r="S24" s="82" t="str">
        <f>IF(AND('Mapa final'!$Y$63="Alta",'Mapa final'!$AA$63="Menor"),CONCATENATE("R9C",'Mapa final'!$O$63),"")</f>
        <v/>
      </c>
      <c r="T24" s="82" t="str">
        <f>IF(AND('Mapa final'!$Y$64="Alta",'Mapa final'!$AA$64="Menor"),CONCATENATE("R9C",'Mapa final'!$O$64),"")</f>
        <v/>
      </c>
      <c r="U24" s="83" t="str">
        <f>IF(AND('Mapa final'!$Y$65="Alta",'Mapa final'!$AA$65="Menor"),CONCATENATE("R9C",'Mapa final'!$O$65),"")</f>
        <v/>
      </c>
      <c r="V24" s="66" t="str">
        <f>IF(AND('Mapa final'!$Y$60="Alta",'Mapa final'!$AA$60="Moderado"),CONCATENATE("R9C",'Mapa final'!$O$60),"")</f>
        <v/>
      </c>
      <c r="W24" s="67" t="str">
        <f>IF(AND('Mapa final'!$Y$61="Alta",'Mapa final'!$AA$61="Moderado"),CONCATENATE("R9C",'Mapa final'!$O$61),"")</f>
        <v/>
      </c>
      <c r="X24" s="67" t="str">
        <f>IF(AND('Mapa final'!$Y$62="Alta",'Mapa final'!$AA$62="Moderado"),CONCATENATE("R9C",'Mapa final'!$O$62),"")</f>
        <v/>
      </c>
      <c r="Y24" s="67" t="str">
        <f>IF(AND('Mapa final'!$Y$63="Alta",'Mapa final'!$AA$63="Moderado"),CONCATENATE("R9C",'Mapa final'!$O$63),"")</f>
        <v/>
      </c>
      <c r="Z24" s="67" t="str">
        <f>IF(AND('Mapa final'!$Y$64="Alta",'Mapa final'!$AA$64="Moderado"),CONCATENATE("R9C",'Mapa final'!$O$64),"")</f>
        <v/>
      </c>
      <c r="AA24" s="68" t="str">
        <f>IF(AND('Mapa final'!$Y$65="Alta",'Mapa final'!$AA$65="Moderado"),CONCATENATE("R9C",'Mapa final'!$O$65),"")</f>
        <v/>
      </c>
      <c r="AB24" s="66" t="str">
        <f>IF(AND('Mapa final'!$Y$60="Alta",'Mapa final'!$AA$60="Mayor"),CONCATENATE("R9C",'Mapa final'!$O$60),"")</f>
        <v/>
      </c>
      <c r="AC24" s="67" t="str">
        <f>IF(AND('Mapa final'!$Y$61="Alta",'Mapa final'!$AA$61="Mayor"),CONCATENATE("R9C",'Mapa final'!$O$61),"")</f>
        <v/>
      </c>
      <c r="AD24" s="67" t="str">
        <f>IF(AND('Mapa final'!$Y$62="Alta",'Mapa final'!$AA$62="Mayor"),CONCATENATE("R9C",'Mapa final'!$O$62),"")</f>
        <v/>
      </c>
      <c r="AE24" s="67" t="str">
        <f>IF(AND('Mapa final'!$Y$63="Alta",'Mapa final'!$AA$63="Mayor"),CONCATENATE("R9C",'Mapa final'!$O$63),"")</f>
        <v/>
      </c>
      <c r="AF24" s="67" t="str">
        <f>IF(AND('Mapa final'!$Y$64="Alta",'Mapa final'!$AA$64="Mayor"),CONCATENATE("R9C",'Mapa final'!$O$64),"")</f>
        <v/>
      </c>
      <c r="AG24" s="68" t="str">
        <f>IF(AND('Mapa final'!$Y$65="Alta",'Mapa final'!$AA$65="Mayor"),CONCATENATE("R9C",'Mapa final'!$O$65),"")</f>
        <v/>
      </c>
      <c r="AH24" s="69" t="str">
        <f>IF(AND('Mapa final'!$Y$60="Alta",'Mapa final'!$AA$60="Catastrófico"),CONCATENATE("R9C",'Mapa final'!$O$60),"")</f>
        <v/>
      </c>
      <c r="AI24" s="70" t="str">
        <f>IF(AND('Mapa final'!$Y$61="Alta",'Mapa final'!$AA$61="Catastrófico"),CONCATENATE("R9C",'Mapa final'!$O$61),"")</f>
        <v/>
      </c>
      <c r="AJ24" s="70" t="str">
        <f>IF(AND('Mapa final'!$Y$62="Alta",'Mapa final'!$AA$62="Catastrófico"),CONCATENATE("R9C",'Mapa final'!$O$62),"")</f>
        <v/>
      </c>
      <c r="AK24" s="70" t="str">
        <f>IF(AND('Mapa final'!$Y$63="Alta",'Mapa final'!$AA$63="Catastrófico"),CONCATENATE("R9C",'Mapa final'!$O$63),"")</f>
        <v/>
      </c>
      <c r="AL24" s="70" t="str">
        <f>IF(AND('Mapa final'!$Y$64="Alta",'Mapa final'!$AA$64="Catastrófico"),CONCATENATE("R9C",'Mapa final'!$O$64),"")</f>
        <v/>
      </c>
      <c r="AM24" s="71" t="str">
        <f>IF(AND('Mapa final'!$Y$65="Alta",'Mapa final'!$AA$65="Catastrófico"),CONCATENATE("R9C",'Mapa final'!$O$65),"")</f>
        <v/>
      </c>
      <c r="AN24" s="97"/>
      <c r="AO24" s="352"/>
      <c r="AP24" s="353"/>
      <c r="AQ24" s="353"/>
      <c r="AR24" s="353"/>
      <c r="AS24" s="353"/>
      <c r="AT24" s="354"/>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301"/>
      <c r="C25" s="301"/>
      <c r="D25" s="302"/>
      <c r="E25" s="345"/>
      <c r="F25" s="346"/>
      <c r="G25" s="346"/>
      <c r="H25" s="346"/>
      <c r="I25" s="346"/>
      <c r="J25" s="84" t="str">
        <f>IF(AND('Mapa final'!$Y$66="Alta",'Mapa final'!$AA$66="Leve"),CONCATENATE("R10C",'Mapa final'!$O$66),"")</f>
        <v/>
      </c>
      <c r="K25" s="85" t="str">
        <f>IF(AND('Mapa final'!$Y$67="Alta",'Mapa final'!$AA$67="Leve"),CONCATENATE("R10C",'Mapa final'!$O$67),"")</f>
        <v/>
      </c>
      <c r="L25" s="85" t="str">
        <f>IF(AND('Mapa final'!$Y$68="Alta",'Mapa final'!$AA$68="Leve"),CONCATENATE("R10C",'Mapa final'!$O$68),"")</f>
        <v/>
      </c>
      <c r="M25" s="85" t="str">
        <f>IF(AND('Mapa final'!$Y$69="Alta",'Mapa final'!$AA$69="Leve"),CONCATENATE("R10C",'Mapa final'!$O$69),"")</f>
        <v/>
      </c>
      <c r="N25" s="85" t="str">
        <f>IF(AND('Mapa final'!$Y$70="Alta",'Mapa final'!$AA$70="Leve"),CONCATENATE("R10C",'Mapa final'!$O$70),"")</f>
        <v/>
      </c>
      <c r="O25" s="86" t="str">
        <f>IF(AND('Mapa final'!$Y$71="Alta",'Mapa final'!$AA$71="Leve"),CONCATENATE("R10C",'Mapa final'!$O$71),"")</f>
        <v/>
      </c>
      <c r="P25" s="84" t="str">
        <f>IF(AND('Mapa final'!$Y$66="Alta",'Mapa final'!$AA$66="Menor"),CONCATENATE("R10C",'Mapa final'!$O$66),"")</f>
        <v/>
      </c>
      <c r="Q25" s="85" t="str">
        <f>IF(AND('Mapa final'!$Y$67="Alta",'Mapa final'!$AA$67="Menor"),CONCATENATE("R10C",'Mapa final'!$O$67),"")</f>
        <v/>
      </c>
      <c r="R25" s="85" t="str">
        <f>IF(AND('Mapa final'!$Y$68="Alta",'Mapa final'!$AA$68="Menor"),CONCATENATE("R10C",'Mapa final'!$O$68),"")</f>
        <v/>
      </c>
      <c r="S25" s="85" t="str">
        <f>IF(AND('Mapa final'!$Y$69="Alta",'Mapa final'!$AA$69="Menor"),CONCATENATE("R10C",'Mapa final'!$O$69),"")</f>
        <v/>
      </c>
      <c r="T25" s="85" t="str">
        <f>IF(AND('Mapa final'!$Y$70="Alta",'Mapa final'!$AA$70="Menor"),CONCATENATE("R10C",'Mapa final'!$O$70),"")</f>
        <v/>
      </c>
      <c r="U25" s="86" t="str">
        <f>IF(AND('Mapa final'!$Y$71="Alta",'Mapa final'!$AA$71="Menor"),CONCATENATE("R10C",'Mapa final'!$O$71),"")</f>
        <v/>
      </c>
      <c r="V25" s="72" t="str">
        <f>IF(AND('Mapa final'!$Y$66="Alta",'Mapa final'!$AA$66="Moderado"),CONCATENATE("R10C",'Mapa final'!$O$66),"")</f>
        <v/>
      </c>
      <c r="W25" s="73" t="str">
        <f>IF(AND('Mapa final'!$Y$67="Alta",'Mapa final'!$AA$67="Moderado"),CONCATENATE("R10C",'Mapa final'!$O$67),"")</f>
        <v/>
      </c>
      <c r="X25" s="73" t="str">
        <f>IF(AND('Mapa final'!$Y$68="Alta",'Mapa final'!$AA$68="Moderado"),CONCATENATE("R10C",'Mapa final'!$O$68),"")</f>
        <v/>
      </c>
      <c r="Y25" s="73" t="str">
        <f>IF(AND('Mapa final'!$Y$69="Alta",'Mapa final'!$AA$69="Moderado"),CONCATENATE("R10C",'Mapa final'!$O$69),"")</f>
        <v/>
      </c>
      <c r="Z25" s="73" t="str">
        <f>IF(AND('Mapa final'!$Y$70="Alta",'Mapa final'!$AA$70="Moderado"),CONCATENATE("R10C",'Mapa final'!$O$70),"")</f>
        <v/>
      </c>
      <c r="AA25" s="74" t="str">
        <f>IF(AND('Mapa final'!$Y$71="Alta",'Mapa final'!$AA$71="Moderado"),CONCATENATE("R10C",'Mapa final'!$O$71),"")</f>
        <v/>
      </c>
      <c r="AB25" s="72" t="str">
        <f>IF(AND('Mapa final'!$Y$66="Alta",'Mapa final'!$AA$66="Mayor"),CONCATENATE("R10C",'Mapa final'!$O$66),"")</f>
        <v/>
      </c>
      <c r="AC25" s="73" t="str">
        <f>IF(AND('Mapa final'!$Y$67="Alta",'Mapa final'!$AA$67="Mayor"),CONCATENATE("R10C",'Mapa final'!$O$67),"")</f>
        <v/>
      </c>
      <c r="AD25" s="73" t="str">
        <f>IF(AND('Mapa final'!$Y$68="Alta",'Mapa final'!$AA$68="Mayor"),CONCATENATE("R10C",'Mapa final'!$O$68),"")</f>
        <v/>
      </c>
      <c r="AE25" s="73" t="str">
        <f>IF(AND('Mapa final'!$Y$69="Alta",'Mapa final'!$AA$69="Mayor"),CONCATENATE("R10C",'Mapa final'!$O$69),"")</f>
        <v/>
      </c>
      <c r="AF25" s="73" t="str">
        <f>IF(AND('Mapa final'!$Y$70="Alta",'Mapa final'!$AA$70="Mayor"),CONCATENATE("R10C",'Mapa final'!$O$70),"")</f>
        <v/>
      </c>
      <c r="AG25" s="74" t="str">
        <f>IF(AND('Mapa final'!$Y$71="Alta",'Mapa final'!$AA$71="Mayor"),CONCATENATE("R10C",'Mapa final'!$O$71),"")</f>
        <v/>
      </c>
      <c r="AH25" s="75" t="str">
        <f>IF(AND('Mapa final'!$Y$66="Alta",'Mapa final'!$AA$66="Catastrófico"),CONCATENATE("R10C",'Mapa final'!$O$66),"")</f>
        <v/>
      </c>
      <c r="AI25" s="76" t="str">
        <f>IF(AND('Mapa final'!$Y$67="Alta",'Mapa final'!$AA$67="Catastrófico"),CONCATENATE("R10C",'Mapa final'!$O$67),"")</f>
        <v/>
      </c>
      <c r="AJ25" s="76" t="str">
        <f>IF(AND('Mapa final'!$Y$68="Alta",'Mapa final'!$AA$68="Catastrófico"),CONCATENATE("R10C",'Mapa final'!$O$68),"")</f>
        <v/>
      </c>
      <c r="AK25" s="76" t="str">
        <f>IF(AND('Mapa final'!$Y$69="Alta",'Mapa final'!$AA$69="Catastrófico"),CONCATENATE("R10C",'Mapa final'!$O$69),"")</f>
        <v/>
      </c>
      <c r="AL25" s="76" t="str">
        <f>IF(AND('Mapa final'!$Y$70="Alta",'Mapa final'!$AA$70="Catastrófico"),CONCATENATE("R10C",'Mapa final'!$O$70),"")</f>
        <v/>
      </c>
      <c r="AM25" s="77" t="str">
        <f>IF(AND('Mapa final'!$Y$71="Alta",'Mapa final'!$AA$71="Catastrófico"),CONCATENATE("R10C",'Mapa final'!$O$71),"")</f>
        <v/>
      </c>
      <c r="AN25" s="97"/>
      <c r="AO25" s="355"/>
      <c r="AP25" s="356"/>
      <c r="AQ25" s="356"/>
      <c r="AR25" s="356"/>
      <c r="AS25" s="356"/>
      <c r="AT25" s="35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301"/>
      <c r="C26" s="301"/>
      <c r="D26" s="302"/>
      <c r="E26" s="339" t="s">
        <v>117</v>
      </c>
      <c r="F26" s="340"/>
      <c r="G26" s="340"/>
      <c r="H26" s="340"/>
      <c r="I26" s="341"/>
      <c r="J26" s="78" t="str">
        <f ca="1">IF(AND('Mapa final'!$Y$12="Media",'Mapa final'!$AA$12="Leve"),CONCATENATE("R1C",'Mapa final'!$O$12),"")</f>
        <v/>
      </c>
      <c r="K26" s="79" t="str">
        <f ca="1">IF(AND('Mapa final'!$Y$13="Media",'Mapa final'!$AA$13="Leve"),CONCATENATE("R1C",'Mapa final'!$O$13),"")</f>
        <v/>
      </c>
      <c r="L26" s="79" t="str">
        <f ca="1">IF(AND('Mapa final'!$Y$14="Media",'Mapa final'!$AA$14="Leve"),CONCATENATE("R1C",'Mapa final'!$O$14),"")</f>
        <v/>
      </c>
      <c r="M26" s="79" t="str">
        <f>IF(AND('Mapa final'!$Y$15="Media",'Mapa final'!$AA$15="Leve"),CONCATENATE("R1C",'Mapa final'!$O$15),"")</f>
        <v/>
      </c>
      <c r="N26" s="79" t="str">
        <f>IF(AND('Mapa final'!$Y$16="Media",'Mapa final'!$AA$16="Leve"),CONCATENATE("R1C",'Mapa final'!$O$16),"")</f>
        <v/>
      </c>
      <c r="O26" s="80" t="str">
        <f>IF(AND('Mapa final'!$Y$17="Media",'Mapa final'!$AA$17="Leve"),CONCATENATE("R1C",'Mapa final'!$O$17),"")</f>
        <v/>
      </c>
      <c r="P26" s="78" t="str">
        <f ca="1">IF(AND('Mapa final'!$Y$12="Media",'Mapa final'!$AA$12="Menor"),CONCATENATE("R1C",'Mapa final'!$O$12),"")</f>
        <v/>
      </c>
      <c r="Q26" s="79" t="str">
        <f ca="1">IF(AND('Mapa final'!$Y$13="Media",'Mapa final'!$AA$13="Menor"),CONCATENATE("R1C",'Mapa final'!$O$13),"")</f>
        <v/>
      </c>
      <c r="R26" s="79" t="str">
        <f ca="1">IF(AND('Mapa final'!$Y$14="Media",'Mapa final'!$AA$14="Menor"),CONCATENATE("R1C",'Mapa final'!$O$14),"")</f>
        <v/>
      </c>
      <c r="S26" s="79" t="str">
        <f>IF(AND('Mapa final'!$Y$15="Media",'Mapa final'!$AA$15="Menor"),CONCATENATE("R1C",'Mapa final'!$O$15),"")</f>
        <v/>
      </c>
      <c r="T26" s="79" t="str">
        <f>IF(AND('Mapa final'!$Y$16="Media",'Mapa final'!$AA$16="Menor"),CONCATENATE("R1C",'Mapa final'!$O$16),"")</f>
        <v/>
      </c>
      <c r="U26" s="80" t="str">
        <f>IF(AND('Mapa final'!$Y$17="Media",'Mapa final'!$AA$17="Menor"),CONCATENATE("R1C",'Mapa final'!$O$17),"")</f>
        <v/>
      </c>
      <c r="V26" s="78" t="str">
        <f ca="1">IF(AND('Mapa final'!$Y$12="Media",'Mapa final'!$AA$12="Moderado"),CONCATENATE("R1C",'Mapa final'!$O$12),"")</f>
        <v/>
      </c>
      <c r="W26" s="79" t="str">
        <f ca="1">IF(AND('Mapa final'!$Y$13="Media",'Mapa final'!$AA$13="Moderado"),CONCATENATE("R1C",'Mapa final'!$O$13),"")</f>
        <v/>
      </c>
      <c r="X26" s="79" t="str">
        <f ca="1">IF(AND('Mapa final'!$Y$14="Media",'Mapa final'!$AA$14="Moderado"),CONCATENATE("R1C",'Mapa final'!$O$14),"")</f>
        <v/>
      </c>
      <c r="Y26" s="79" t="str">
        <f>IF(AND('Mapa final'!$Y$15="Media",'Mapa final'!$AA$15="Moderado"),CONCATENATE("R1C",'Mapa final'!$O$15),"")</f>
        <v/>
      </c>
      <c r="Z26" s="79" t="str">
        <f>IF(AND('Mapa final'!$Y$16="Media",'Mapa final'!$AA$16="Moderado"),CONCATENATE("R1C",'Mapa final'!$O$16),"")</f>
        <v/>
      </c>
      <c r="AA26" s="80" t="str">
        <f>IF(AND('Mapa final'!$Y$17="Media",'Mapa final'!$AA$17="Moderado"),CONCATENATE("R1C",'Mapa final'!$O$17),"")</f>
        <v/>
      </c>
      <c r="AB26" s="60" t="str">
        <f ca="1">IF(AND('Mapa final'!$Y$12="Media",'Mapa final'!$AA$12="Mayor"),CONCATENATE("R1C",'Mapa final'!$O$12),"")</f>
        <v/>
      </c>
      <c r="AC26" s="61" t="str">
        <f ca="1">IF(AND('Mapa final'!$Y$13="Media",'Mapa final'!$AA$13="Mayor"),CONCATENATE("R1C",'Mapa final'!$O$13),"")</f>
        <v/>
      </c>
      <c r="AD26" s="61" t="str">
        <f ca="1">IF(AND('Mapa final'!$Y$14="Media",'Mapa final'!$AA$14="Mayor"),CONCATENATE("R1C",'Mapa final'!$O$14),"")</f>
        <v/>
      </c>
      <c r="AE26" s="61" t="str">
        <f>IF(AND('Mapa final'!$Y$15="Media",'Mapa final'!$AA$15="Mayor"),CONCATENATE("R1C",'Mapa final'!$O$15),"")</f>
        <v/>
      </c>
      <c r="AF26" s="61" t="str">
        <f>IF(AND('Mapa final'!$Y$16="Media",'Mapa final'!$AA$16="Mayor"),CONCATENATE("R1C",'Mapa final'!$O$16),"")</f>
        <v/>
      </c>
      <c r="AG26" s="62" t="str">
        <f>IF(AND('Mapa final'!$Y$17="Media",'Mapa final'!$AA$17="Mayor"),CONCATENATE("R1C",'Mapa final'!$O$17),"")</f>
        <v/>
      </c>
      <c r="AH26" s="63" t="str">
        <f ca="1">IF(AND('Mapa final'!$Y$12="Media",'Mapa final'!$AA$12="Catastrófico"),CONCATENATE("R1C",'Mapa final'!$O$12),"")</f>
        <v>R1C1</v>
      </c>
      <c r="AI26" s="64" t="str">
        <f ca="1">IF(AND('Mapa final'!$Y$13="Media",'Mapa final'!$AA$13="Catastrófico"),CONCATENATE("R1C",'Mapa final'!$O$13),"")</f>
        <v/>
      </c>
      <c r="AJ26" s="64" t="str">
        <f ca="1">IF(AND('Mapa final'!$Y$14="Media",'Mapa final'!$AA$14="Catastrófico"),CONCATENATE("R1C",'Mapa final'!$O$14),"")</f>
        <v/>
      </c>
      <c r="AK26" s="64" t="str">
        <f>IF(AND('Mapa final'!$Y$15="Media",'Mapa final'!$AA$15="Catastrófico"),CONCATENATE("R1C",'Mapa final'!$O$15),"")</f>
        <v/>
      </c>
      <c r="AL26" s="64" t="str">
        <f>IF(AND('Mapa final'!$Y$16="Media",'Mapa final'!$AA$16="Catastrófico"),CONCATENATE("R1C",'Mapa final'!$O$16),"")</f>
        <v/>
      </c>
      <c r="AM26" s="65" t="str">
        <f>IF(AND('Mapa final'!$Y$17="Media",'Mapa final'!$AA$17="Catastrófico"),CONCATENATE("R1C",'Mapa final'!$O$17),"")</f>
        <v/>
      </c>
      <c r="AN26" s="97"/>
      <c r="AO26" s="379" t="s">
        <v>81</v>
      </c>
      <c r="AP26" s="380"/>
      <c r="AQ26" s="380"/>
      <c r="AR26" s="380"/>
      <c r="AS26" s="380"/>
      <c r="AT26" s="381"/>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301"/>
      <c r="C27" s="301"/>
      <c r="D27" s="302"/>
      <c r="E27" s="358"/>
      <c r="F27" s="343"/>
      <c r="G27" s="343"/>
      <c r="H27" s="343"/>
      <c r="I27" s="344"/>
      <c r="J27" s="81" t="str">
        <f ca="1">IF(AND('Mapa final'!$Y$18="Media",'Mapa final'!$AA$18="Leve"),CONCATENATE("R2C",'Mapa final'!$O$18),"")</f>
        <v/>
      </c>
      <c r="K27" s="82" t="str">
        <f>IF(AND('Mapa final'!$Y$19="Media",'Mapa final'!$AA$19="Leve"),CONCATENATE("R2C",'Mapa final'!$O$19),"")</f>
        <v/>
      </c>
      <c r="L27" s="82" t="str">
        <f>IF(AND('Mapa final'!$Y$20="Media",'Mapa final'!$AA$20="Leve"),CONCATENATE("R2C",'Mapa final'!$O$20),"")</f>
        <v/>
      </c>
      <c r="M27" s="82" t="str">
        <f>IF(AND('Mapa final'!$Y$21="Media",'Mapa final'!$AA$21="Leve"),CONCATENATE("R2C",'Mapa final'!$O$21),"")</f>
        <v/>
      </c>
      <c r="N27" s="82" t="str">
        <f>IF(AND('Mapa final'!$Y$22="Media",'Mapa final'!$AA$22="Leve"),CONCATENATE("R2C",'Mapa final'!$O$22),"")</f>
        <v/>
      </c>
      <c r="O27" s="83" t="str">
        <f>IF(AND('Mapa final'!$Y$23="Media",'Mapa final'!$AA$23="Leve"),CONCATENATE("R2C",'Mapa final'!$O$23),"")</f>
        <v/>
      </c>
      <c r="P27" s="81" t="str">
        <f ca="1">IF(AND('Mapa final'!$Y$18="Media",'Mapa final'!$AA$18="Menor"),CONCATENATE("R2C",'Mapa final'!$O$18),"")</f>
        <v/>
      </c>
      <c r="Q27" s="82" t="str">
        <f>IF(AND('Mapa final'!$Y$19="Media",'Mapa final'!$AA$19="Menor"),CONCATENATE("R2C",'Mapa final'!$O$19),"")</f>
        <v/>
      </c>
      <c r="R27" s="82" t="str">
        <f>IF(AND('Mapa final'!$Y$20="Media",'Mapa final'!$AA$20="Menor"),CONCATENATE("R2C",'Mapa final'!$O$20),"")</f>
        <v/>
      </c>
      <c r="S27" s="82" t="str">
        <f>IF(AND('Mapa final'!$Y$21="Media",'Mapa final'!$AA$21="Menor"),CONCATENATE("R2C",'Mapa final'!$O$21),"")</f>
        <v/>
      </c>
      <c r="T27" s="82" t="str">
        <f>IF(AND('Mapa final'!$Y$22="Media",'Mapa final'!$AA$22="Menor"),CONCATENATE("R2C",'Mapa final'!$O$22),"")</f>
        <v/>
      </c>
      <c r="U27" s="83" t="str">
        <f>IF(AND('Mapa final'!$Y$23="Media",'Mapa final'!$AA$23="Menor"),CONCATENATE("R2C",'Mapa final'!$O$23),"")</f>
        <v/>
      </c>
      <c r="V27" s="81" t="str">
        <f ca="1">IF(AND('Mapa final'!$Y$18="Media",'Mapa final'!$AA$18="Moderado"),CONCATENATE("R2C",'Mapa final'!$O$18),"")</f>
        <v/>
      </c>
      <c r="W27" s="82" t="str">
        <f>IF(AND('Mapa final'!$Y$19="Media",'Mapa final'!$AA$19="Moderado"),CONCATENATE("R2C",'Mapa final'!$O$19),"")</f>
        <v/>
      </c>
      <c r="X27" s="82" t="str">
        <f>IF(AND('Mapa final'!$Y$20="Media",'Mapa final'!$AA$20="Moderado"),CONCATENATE("R2C",'Mapa final'!$O$20),"")</f>
        <v/>
      </c>
      <c r="Y27" s="82" t="str">
        <f>IF(AND('Mapa final'!$Y$21="Media",'Mapa final'!$AA$21="Moderado"),CONCATENATE("R2C",'Mapa final'!$O$21),"")</f>
        <v/>
      </c>
      <c r="Z27" s="82" t="str">
        <f>IF(AND('Mapa final'!$Y$22="Media",'Mapa final'!$AA$22="Moderado"),CONCATENATE("R2C",'Mapa final'!$O$22),"")</f>
        <v/>
      </c>
      <c r="AA27" s="83" t="str">
        <f>IF(AND('Mapa final'!$Y$23="Media",'Mapa final'!$AA$23="Moderado"),CONCATENATE("R2C",'Mapa final'!$O$23),"")</f>
        <v/>
      </c>
      <c r="AB27" s="66" t="str">
        <f ca="1">IF(AND('Mapa final'!$Y$18="Media",'Mapa final'!$AA$18="Mayor"),CONCATENATE("R2C",'Mapa final'!$O$18),"")</f>
        <v>R2C1</v>
      </c>
      <c r="AC27" s="67" t="str">
        <f>IF(AND('Mapa final'!$Y$19="Media",'Mapa final'!$AA$19="Mayor"),CONCATENATE("R2C",'Mapa final'!$O$19),"")</f>
        <v/>
      </c>
      <c r="AD27" s="67" t="str">
        <f>IF(AND('Mapa final'!$Y$20="Media",'Mapa final'!$AA$20="Mayor"),CONCATENATE("R2C",'Mapa final'!$O$20),"")</f>
        <v/>
      </c>
      <c r="AE27" s="67" t="str">
        <f>IF(AND('Mapa final'!$Y$21="Media",'Mapa final'!$AA$21="Mayor"),CONCATENATE("R2C",'Mapa final'!$O$21),"")</f>
        <v/>
      </c>
      <c r="AF27" s="67" t="str">
        <f>IF(AND('Mapa final'!$Y$22="Media",'Mapa final'!$AA$22="Mayor"),CONCATENATE("R2C",'Mapa final'!$O$22),"")</f>
        <v/>
      </c>
      <c r="AG27" s="68" t="str">
        <f>IF(AND('Mapa final'!$Y$23="Media",'Mapa final'!$AA$23="Mayor"),CONCATENATE("R2C",'Mapa final'!$O$23),"")</f>
        <v/>
      </c>
      <c r="AH27" s="69" t="str">
        <f ca="1">IF(AND('Mapa final'!$Y$18="Media",'Mapa final'!$AA$18="Catastrófico"),CONCATENATE("R2C",'Mapa final'!$O$18),"")</f>
        <v/>
      </c>
      <c r="AI27" s="70" t="str">
        <f>IF(AND('Mapa final'!$Y$19="Media",'Mapa final'!$AA$19="Catastrófico"),CONCATENATE("R2C",'Mapa final'!$O$19),"")</f>
        <v/>
      </c>
      <c r="AJ27" s="70" t="str">
        <f>IF(AND('Mapa final'!$Y$20="Media",'Mapa final'!$AA$20="Catastrófico"),CONCATENATE("R2C",'Mapa final'!$O$20),"")</f>
        <v/>
      </c>
      <c r="AK27" s="70" t="str">
        <f>IF(AND('Mapa final'!$Y$21="Media",'Mapa final'!$AA$21="Catastrófico"),CONCATENATE("R2C",'Mapa final'!$O$21),"")</f>
        <v/>
      </c>
      <c r="AL27" s="70" t="str">
        <f>IF(AND('Mapa final'!$Y$22="Media",'Mapa final'!$AA$22="Catastrófico"),CONCATENATE("R2C",'Mapa final'!$O$22),"")</f>
        <v/>
      </c>
      <c r="AM27" s="71" t="str">
        <f>IF(AND('Mapa final'!$Y$23="Media",'Mapa final'!$AA$23="Catastrófico"),CONCATENATE("R2C",'Mapa final'!$O$23),"")</f>
        <v/>
      </c>
      <c r="AN27" s="97"/>
      <c r="AO27" s="382"/>
      <c r="AP27" s="383"/>
      <c r="AQ27" s="383"/>
      <c r="AR27" s="383"/>
      <c r="AS27" s="383"/>
      <c r="AT27" s="384"/>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301"/>
      <c r="C28" s="301"/>
      <c r="D28" s="302"/>
      <c r="E28" s="342"/>
      <c r="F28" s="343"/>
      <c r="G28" s="343"/>
      <c r="H28" s="343"/>
      <c r="I28" s="344"/>
      <c r="J28" s="81" t="str">
        <f ca="1">IF(AND('Mapa final'!$Y$24="Media",'Mapa final'!$AA$24="Leve"),CONCATENATE("R3C",'Mapa final'!$O$24),"")</f>
        <v/>
      </c>
      <c r="K28" s="82" t="str">
        <f ca="1">IF(AND('Mapa final'!$Y$25="Media",'Mapa final'!$AA$25="Leve"),CONCATENATE("R3C",'Mapa final'!$O$25),"")</f>
        <v/>
      </c>
      <c r="L28" s="82" t="str">
        <f>IF(AND('Mapa final'!$Y$26="Media",'Mapa final'!$AA$26="Leve"),CONCATENATE("R3C",'Mapa final'!$O$26),"")</f>
        <v/>
      </c>
      <c r="M28" s="82" t="str">
        <f>IF(AND('Mapa final'!$Y$27="Media",'Mapa final'!$AA$27="Leve"),CONCATENATE("R3C",'Mapa final'!$O$27),"")</f>
        <v/>
      </c>
      <c r="N28" s="82" t="str">
        <f>IF(AND('Mapa final'!$Y$28="Media",'Mapa final'!$AA$28="Leve"),CONCATENATE("R3C",'Mapa final'!$O$28),"")</f>
        <v/>
      </c>
      <c r="O28" s="83" t="str">
        <f>IF(AND('Mapa final'!$Y$29="Media",'Mapa final'!$AA$29="Leve"),CONCATENATE("R3C",'Mapa final'!$O$29),"")</f>
        <v/>
      </c>
      <c r="P28" s="81" t="str">
        <f ca="1">IF(AND('Mapa final'!$Y$24="Media",'Mapa final'!$AA$24="Menor"),CONCATENATE("R3C",'Mapa final'!$O$24),"")</f>
        <v/>
      </c>
      <c r="Q28" s="82" t="str">
        <f ca="1">IF(AND('Mapa final'!$Y$25="Media",'Mapa final'!$AA$25="Menor"),CONCATENATE("R3C",'Mapa final'!$O$25),"")</f>
        <v/>
      </c>
      <c r="R28" s="82" t="str">
        <f>IF(AND('Mapa final'!$Y$26="Media",'Mapa final'!$AA$26="Menor"),CONCATENATE("R3C",'Mapa final'!$O$26),"")</f>
        <v/>
      </c>
      <c r="S28" s="82" t="str">
        <f>IF(AND('Mapa final'!$Y$27="Media",'Mapa final'!$AA$27="Menor"),CONCATENATE("R3C",'Mapa final'!$O$27),"")</f>
        <v/>
      </c>
      <c r="T28" s="82" t="str">
        <f>IF(AND('Mapa final'!$Y$28="Media",'Mapa final'!$AA$28="Menor"),CONCATENATE("R3C",'Mapa final'!$O$28),"")</f>
        <v/>
      </c>
      <c r="U28" s="83" t="str">
        <f>IF(AND('Mapa final'!$Y$29="Media",'Mapa final'!$AA$29="Menor"),CONCATENATE("R3C",'Mapa final'!$O$29),"")</f>
        <v/>
      </c>
      <c r="V28" s="81" t="str">
        <f ca="1">IF(AND('Mapa final'!$Y$24="Media",'Mapa final'!$AA$24="Moderado"),CONCATENATE("R3C",'Mapa final'!$O$24),"")</f>
        <v/>
      </c>
      <c r="W28" s="82" t="str">
        <f ca="1">IF(AND('Mapa final'!$Y$25="Media",'Mapa final'!$AA$25="Moderado"),CONCATENATE("R3C",'Mapa final'!$O$25),"")</f>
        <v/>
      </c>
      <c r="X28" s="82" t="str">
        <f>IF(AND('Mapa final'!$Y$26="Media",'Mapa final'!$AA$26="Moderado"),CONCATENATE("R3C",'Mapa final'!$O$26),"")</f>
        <v/>
      </c>
      <c r="Y28" s="82" t="str">
        <f>IF(AND('Mapa final'!$Y$27="Media",'Mapa final'!$AA$27="Moderado"),CONCATENATE("R3C",'Mapa final'!$O$27),"")</f>
        <v/>
      </c>
      <c r="Z28" s="82" t="str">
        <f>IF(AND('Mapa final'!$Y$28="Media",'Mapa final'!$AA$28="Moderado"),CONCATENATE("R3C",'Mapa final'!$O$28),"")</f>
        <v/>
      </c>
      <c r="AA28" s="83" t="str">
        <f>IF(AND('Mapa final'!$Y$29="Media",'Mapa final'!$AA$29="Moderado"),CONCATENATE("R3C",'Mapa final'!$O$29),"")</f>
        <v/>
      </c>
      <c r="AB28" s="66" t="str">
        <f ca="1">IF(AND('Mapa final'!$Y$24="Media",'Mapa final'!$AA$24="Mayor"),CONCATENATE("R3C",'Mapa final'!$O$24),"")</f>
        <v/>
      </c>
      <c r="AC28" s="67" t="str">
        <f ca="1">IF(AND('Mapa final'!$Y$25="Media",'Mapa final'!$AA$25="Mayor"),CONCATENATE("R3C",'Mapa final'!$O$25),"")</f>
        <v/>
      </c>
      <c r="AD28" s="67" t="str">
        <f>IF(AND('Mapa final'!$Y$26="Media",'Mapa final'!$AA$26="Mayor"),CONCATENATE("R3C",'Mapa final'!$O$26),"")</f>
        <v/>
      </c>
      <c r="AE28" s="67" t="str">
        <f>IF(AND('Mapa final'!$Y$27="Media",'Mapa final'!$AA$27="Mayor"),CONCATENATE("R3C",'Mapa final'!$O$27),"")</f>
        <v/>
      </c>
      <c r="AF28" s="67" t="str">
        <f>IF(AND('Mapa final'!$Y$28="Media",'Mapa final'!$AA$28="Mayor"),CONCATENATE("R3C",'Mapa final'!$O$28),"")</f>
        <v/>
      </c>
      <c r="AG28" s="68" t="str">
        <f>IF(AND('Mapa final'!$Y$29="Media",'Mapa final'!$AA$29="Mayor"),CONCATENATE("R3C",'Mapa final'!$O$29),"")</f>
        <v/>
      </c>
      <c r="AH28" s="69" t="str">
        <f ca="1">IF(AND('Mapa final'!$Y$24="Media",'Mapa final'!$AA$24="Catastrófico"),CONCATENATE("R3C",'Mapa final'!$O$24),"")</f>
        <v/>
      </c>
      <c r="AI28" s="70" t="str">
        <f ca="1">IF(AND('Mapa final'!$Y$25="Media",'Mapa final'!$AA$25="Catastrófico"),CONCATENATE("R3C",'Mapa final'!$O$25),"")</f>
        <v/>
      </c>
      <c r="AJ28" s="70" t="str">
        <f>IF(AND('Mapa final'!$Y$26="Media",'Mapa final'!$AA$26="Catastrófico"),CONCATENATE("R3C",'Mapa final'!$O$26),"")</f>
        <v/>
      </c>
      <c r="AK28" s="70" t="str">
        <f>IF(AND('Mapa final'!$Y$27="Media",'Mapa final'!$AA$27="Catastrófico"),CONCATENATE("R3C",'Mapa final'!$O$27),"")</f>
        <v/>
      </c>
      <c r="AL28" s="70" t="str">
        <f>IF(AND('Mapa final'!$Y$28="Media",'Mapa final'!$AA$28="Catastrófico"),CONCATENATE("R3C",'Mapa final'!$O$28),"")</f>
        <v/>
      </c>
      <c r="AM28" s="71" t="str">
        <f>IF(AND('Mapa final'!$Y$29="Media",'Mapa final'!$AA$29="Catastrófico"),CONCATENATE("R3C",'Mapa final'!$O$29),"")</f>
        <v/>
      </c>
      <c r="AN28" s="97"/>
      <c r="AO28" s="382"/>
      <c r="AP28" s="383"/>
      <c r="AQ28" s="383"/>
      <c r="AR28" s="383"/>
      <c r="AS28" s="383"/>
      <c r="AT28" s="384"/>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301"/>
      <c r="C29" s="301"/>
      <c r="D29" s="302"/>
      <c r="E29" s="342"/>
      <c r="F29" s="343"/>
      <c r="G29" s="343"/>
      <c r="H29" s="343"/>
      <c r="I29" s="344"/>
      <c r="J29" s="81" t="str">
        <f>IF(AND('Mapa final'!$Y$30="Media",'Mapa final'!$AA$30="Leve"),CONCATENATE("R4C",'Mapa final'!$O$30),"")</f>
        <v/>
      </c>
      <c r="K29" s="82" t="str">
        <f>IF(AND('Mapa final'!$Y$31="Media",'Mapa final'!$AA$31="Leve"),CONCATENATE("R4C",'Mapa final'!$O$31),"")</f>
        <v/>
      </c>
      <c r="L29" s="82" t="str">
        <f>IF(AND('Mapa final'!$Y$32="Media",'Mapa final'!$AA$32="Leve"),CONCATENATE("R4C",'Mapa final'!$O$32),"")</f>
        <v/>
      </c>
      <c r="M29" s="82" t="str">
        <f>IF(AND('Mapa final'!$Y$33="Media",'Mapa final'!$AA$33="Leve"),CONCATENATE("R4C",'Mapa final'!$O$33),"")</f>
        <v/>
      </c>
      <c r="N29" s="82" t="str">
        <f>IF(AND('Mapa final'!$Y$34="Media",'Mapa final'!$AA$34="Leve"),CONCATENATE("R4C",'Mapa final'!$O$34),"")</f>
        <v/>
      </c>
      <c r="O29" s="83" t="str">
        <f>IF(AND('Mapa final'!$Y$35="Media",'Mapa final'!$AA$35="Leve"),CONCATENATE("R4C",'Mapa final'!$O$35),"")</f>
        <v/>
      </c>
      <c r="P29" s="81" t="str">
        <f>IF(AND('Mapa final'!$Y$30="Media",'Mapa final'!$AA$30="Menor"),CONCATENATE("R4C",'Mapa final'!$O$30),"")</f>
        <v/>
      </c>
      <c r="Q29" s="82" t="str">
        <f>IF(AND('Mapa final'!$Y$31="Media",'Mapa final'!$AA$31="Menor"),CONCATENATE("R4C",'Mapa final'!$O$31),"")</f>
        <v/>
      </c>
      <c r="R29" s="82" t="str">
        <f>IF(AND('Mapa final'!$Y$32="Media",'Mapa final'!$AA$32="Menor"),CONCATENATE("R4C",'Mapa final'!$O$32),"")</f>
        <v/>
      </c>
      <c r="S29" s="82" t="str">
        <f>IF(AND('Mapa final'!$Y$33="Media",'Mapa final'!$AA$33="Menor"),CONCATENATE("R4C",'Mapa final'!$O$33),"")</f>
        <v/>
      </c>
      <c r="T29" s="82" t="str">
        <f>IF(AND('Mapa final'!$Y$34="Media",'Mapa final'!$AA$34="Menor"),CONCATENATE("R4C",'Mapa final'!$O$34),"")</f>
        <v/>
      </c>
      <c r="U29" s="83" t="str">
        <f>IF(AND('Mapa final'!$Y$35="Media",'Mapa final'!$AA$35="Menor"),CONCATENATE("R4C",'Mapa final'!$O$35),"")</f>
        <v/>
      </c>
      <c r="V29" s="81" t="str">
        <f>IF(AND('Mapa final'!$Y$30="Media",'Mapa final'!$AA$30="Moderado"),CONCATENATE("R4C",'Mapa final'!$O$30),"")</f>
        <v/>
      </c>
      <c r="W29" s="82" t="str">
        <f>IF(AND('Mapa final'!$Y$31="Media",'Mapa final'!$AA$31="Moderado"),CONCATENATE("R4C",'Mapa final'!$O$31),"")</f>
        <v/>
      </c>
      <c r="X29" s="82" t="str">
        <f>IF(AND('Mapa final'!$Y$32="Media",'Mapa final'!$AA$32="Moderado"),CONCATENATE("R4C",'Mapa final'!$O$32),"")</f>
        <v/>
      </c>
      <c r="Y29" s="82" t="str">
        <f>IF(AND('Mapa final'!$Y$33="Media",'Mapa final'!$AA$33="Moderado"),CONCATENATE("R4C",'Mapa final'!$O$33),"")</f>
        <v/>
      </c>
      <c r="Z29" s="82" t="str">
        <f>IF(AND('Mapa final'!$Y$34="Media",'Mapa final'!$AA$34="Moderado"),CONCATENATE("R4C",'Mapa final'!$O$34),"")</f>
        <v/>
      </c>
      <c r="AA29" s="83" t="str">
        <f>IF(AND('Mapa final'!$Y$35="Media",'Mapa final'!$AA$35="Moderado"),CONCATENATE("R4C",'Mapa final'!$O$35),"")</f>
        <v/>
      </c>
      <c r="AB29" s="66" t="str">
        <f>IF(AND('Mapa final'!$Y$30="Media",'Mapa final'!$AA$30="Mayor"),CONCATENATE("R4C",'Mapa final'!$O$30),"")</f>
        <v/>
      </c>
      <c r="AC29" s="67" t="str">
        <f>IF(AND('Mapa final'!$Y$31="Media",'Mapa final'!$AA$31="Mayor"),CONCATENATE("R4C",'Mapa final'!$O$31),"")</f>
        <v/>
      </c>
      <c r="AD29" s="67" t="str">
        <f>IF(AND('Mapa final'!$Y$32="Media",'Mapa final'!$AA$32="Mayor"),CONCATENATE("R4C",'Mapa final'!$O$32),"")</f>
        <v/>
      </c>
      <c r="AE29" s="67" t="str">
        <f>IF(AND('Mapa final'!$Y$33="Media",'Mapa final'!$AA$33="Mayor"),CONCATENATE("R4C",'Mapa final'!$O$33),"")</f>
        <v/>
      </c>
      <c r="AF29" s="67" t="str">
        <f>IF(AND('Mapa final'!$Y$34="Media",'Mapa final'!$AA$34="Mayor"),CONCATENATE("R4C",'Mapa final'!$O$34),"")</f>
        <v/>
      </c>
      <c r="AG29" s="68" t="str">
        <f>IF(AND('Mapa final'!$Y$35="Media",'Mapa final'!$AA$35="Mayor"),CONCATENATE("R4C",'Mapa final'!$O$35),"")</f>
        <v/>
      </c>
      <c r="AH29" s="69" t="str">
        <f>IF(AND('Mapa final'!$Y$30="Media",'Mapa final'!$AA$30="Catastrófico"),CONCATENATE("R4C",'Mapa final'!$O$30),"")</f>
        <v/>
      </c>
      <c r="AI29" s="70" t="str">
        <f>IF(AND('Mapa final'!$Y$31="Media",'Mapa final'!$AA$31="Catastrófico"),CONCATENATE("R4C",'Mapa final'!$O$31),"")</f>
        <v/>
      </c>
      <c r="AJ29" s="70" t="str">
        <f>IF(AND('Mapa final'!$Y$32="Media",'Mapa final'!$AA$32="Catastrófico"),CONCATENATE("R4C",'Mapa final'!$O$32),"")</f>
        <v/>
      </c>
      <c r="AK29" s="70" t="str">
        <f>IF(AND('Mapa final'!$Y$33="Media",'Mapa final'!$AA$33="Catastrófico"),CONCATENATE("R4C",'Mapa final'!$O$33),"")</f>
        <v/>
      </c>
      <c r="AL29" s="70" t="str">
        <f>IF(AND('Mapa final'!$Y$34="Media",'Mapa final'!$AA$34="Catastrófico"),CONCATENATE("R4C",'Mapa final'!$O$34),"")</f>
        <v/>
      </c>
      <c r="AM29" s="71" t="str">
        <f>IF(AND('Mapa final'!$Y$35="Media",'Mapa final'!$AA$35="Catastrófico"),CONCATENATE("R4C",'Mapa final'!$O$35),"")</f>
        <v/>
      </c>
      <c r="AN29" s="97"/>
      <c r="AO29" s="382"/>
      <c r="AP29" s="383"/>
      <c r="AQ29" s="383"/>
      <c r="AR29" s="383"/>
      <c r="AS29" s="383"/>
      <c r="AT29" s="384"/>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301"/>
      <c r="C30" s="301"/>
      <c r="D30" s="302"/>
      <c r="E30" s="342"/>
      <c r="F30" s="343"/>
      <c r="G30" s="343"/>
      <c r="H30" s="343"/>
      <c r="I30" s="344"/>
      <c r="J30" s="81" t="str">
        <f>IF(AND('Mapa final'!$Y$36="Media",'Mapa final'!$AA$36="Leve"),CONCATENATE("R5C",'Mapa final'!$O$36),"")</f>
        <v/>
      </c>
      <c r="K30" s="82" t="str">
        <f>IF(AND('Mapa final'!$Y$37="Media",'Mapa final'!$AA$37="Leve"),CONCATENATE("R5C",'Mapa final'!$O$37),"")</f>
        <v/>
      </c>
      <c r="L30" s="82" t="str">
        <f>IF(AND('Mapa final'!$Y$38="Media",'Mapa final'!$AA$38="Leve"),CONCATENATE("R5C",'Mapa final'!$O$38),"")</f>
        <v/>
      </c>
      <c r="M30" s="82" t="str">
        <f>IF(AND('Mapa final'!$Y$39="Media",'Mapa final'!$AA$39="Leve"),CONCATENATE("R5C",'Mapa final'!$O$39),"")</f>
        <v/>
      </c>
      <c r="N30" s="82" t="str">
        <f>IF(AND('Mapa final'!$Y$40="Media",'Mapa final'!$AA$40="Leve"),CONCATENATE("R5C",'Mapa final'!$O$40),"")</f>
        <v/>
      </c>
      <c r="O30" s="83" t="str">
        <f>IF(AND('Mapa final'!$Y$41="Media",'Mapa final'!$AA$41="Leve"),CONCATENATE("R5C",'Mapa final'!$O$41),"")</f>
        <v/>
      </c>
      <c r="P30" s="81" t="str">
        <f>IF(AND('Mapa final'!$Y$36="Media",'Mapa final'!$AA$36="Menor"),CONCATENATE("R5C",'Mapa final'!$O$36),"")</f>
        <v/>
      </c>
      <c r="Q30" s="82" t="str">
        <f>IF(AND('Mapa final'!$Y$37="Media",'Mapa final'!$AA$37="Menor"),CONCATENATE("R5C",'Mapa final'!$O$37),"")</f>
        <v/>
      </c>
      <c r="R30" s="82" t="str">
        <f>IF(AND('Mapa final'!$Y$38="Media",'Mapa final'!$AA$38="Menor"),CONCATENATE("R5C",'Mapa final'!$O$38),"")</f>
        <v/>
      </c>
      <c r="S30" s="82" t="str">
        <f>IF(AND('Mapa final'!$Y$39="Media",'Mapa final'!$AA$39="Menor"),CONCATENATE("R5C",'Mapa final'!$O$39),"")</f>
        <v/>
      </c>
      <c r="T30" s="82" t="str">
        <f>IF(AND('Mapa final'!$Y$40="Media",'Mapa final'!$AA$40="Menor"),CONCATENATE("R5C",'Mapa final'!$O$40),"")</f>
        <v/>
      </c>
      <c r="U30" s="83" t="str">
        <f>IF(AND('Mapa final'!$Y$41="Media",'Mapa final'!$AA$41="Menor"),CONCATENATE("R5C",'Mapa final'!$O$41),"")</f>
        <v/>
      </c>
      <c r="V30" s="81" t="str">
        <f>IF(AND('Mapa final'!$Y$36="Media",'Mapa final'!$AA$36="Moderado"),CONCATENATE("R5C",'Mapa final'!$O$36),"")</f>
        <v/>
      </c>
      <c r="W30" s="82" t="str">
        <f>IF(AND('Mapa final'!$Y$37="Media",'Mapa final'!$AA$37="Moderado"),CONCATENATE("R5C",'Mapa final'!$O$37),"")</f>
        <v/>
      </c>
      <c r="X30" s="82" t="str">
        <f>IF(AND('Mapa final'!$Y$38="Media",'Mapa final'!$AA$38="Moderado"),CONCATENATE("R5C",'Mapa final'!$O$38),"")</f>
        <v/>
      </c>
      <c r="Y30" s="82" t="str">
        <f>IF(AND('Mapa final'!$Y$39="Media",'Mapa final'!$AA$39="Moderado"),CONCATENATE("R5C",'Mapa final'!$O$39),"")</f>
        <v/>
      </c>
      <c r="Z30" s="82" t="str">
        <f>IF(AND('Mapa final'!$Y$40="Media",'Mapa final'!$AA$40="Moderado"),CONCATENATE("R5C",'Mapa final'!$O$40),"")</f>
        <v/>
      </c>
      <c r="AA30" s="83" t="str">
        <f>IF(AND('Mapa final'!$Y$41="Media",'Mapa final'!$AA$41="Moderado"),CONCATENATE("R5C",'Mapa final'!$O$41),"")</f>
        <v/>
      </c>
      <c r="AB30" s="66" t="str">
        <f>IF(AND('Mapa final'!$Y$36="Media",'Mapa final'!$AA$36="Mayor"),CONCATENATE("R5C",'Mapa final'!$O$36),"")</f>
        <v/>
      </c>
      <c r="AC30" s="67" t="str">
        <f>IF(AND('Mapa final'!$Y$37="Media",'Mapa final'!$AA$37="Mayor"),CONCATENATE("R5C",'Mapa final'!$O$37),"")</f>
        <v/>
      </c>
      <c r="AD30" s="67" t="str">
        <f>IF(AND('Mapa final'!$Y$38="Media",'Mapa final'!$AA$38="Mayor"),CONCATENATE("R5C",'Mapa final'!$O$38),"")</f>
        <v/>
      </c>
      <c r="AE30" s="67" t="str">
        <f>IF(AND('Mapa final'!$Y$39="Media",'Mapa final'!$AA$39="Mayor"),CONCATENATE("R5C",'Mapa final'!$O$39),"")</f>
        <v/>
      </c>
      <c r="AF30" s="67" t="str">
        <f>IF(AND('Mapa final'!$Y$40="Media",'Mapa final'!$AA$40="Mayor"),CONCATENATE("R5C",'Mapa final'!$O$40),"")</f>
        <v/>
      </c>
      <c r="AG30" s="68" t="str">
        <f>IF(AND('Mapa final'!$Y$41="Media",'Mapa final'!$AA$41="Mayor"),CONCATENATE("R5C",'Mapa final'!$O$41),"")</f>
        <v/>
      </c>
      <c r="AH30" s="69" t="str">
        <f>IF(AND('Mapa final'!$Y$36="Media",'Mapa final'!$AA$36="Catastrófico"),CONCATENATE("R5C",'Mapa final'!$O$36),"")</f>
        <v/>
      </c>
      <c r="AI30" s="70" t="str">
        <f>IF(AND('Mapa final'!$Y$37="Media",'Mapa final'!$AA$37="Catastrófico"),CONCATENATE("R5C",'Mapa final'!$O$37),"")</f>
        <v/>
      </c>
      <c r="AJ30" s="70" t="str">
        <f>IF(AND('Mapa final'!$Y$38="Media",'Mapa final'!$AA$38="Catastrófico"),CONCATENATE("R5C",'Mapa final'!$O$38),"")</f>
        <v/>
      </c>
      <c r="AK30" s="70" t="str">
        <f>IF(AND('Mapa final'!$Y$39="Media",'Mapa final'!$AA$39="Catastrófico"),CONCATENATE("R5C",'Mapa final'!$O$39),"")</f>
        <v/>
      </c>
      <c r="AL30" s="70" t="str">
        <f>IF(AND('Mapa final'!$Y$40="Media",'Mapa final'!$AA$40="Catastrófico"),CONCATENATE("R5C",'Mapa final'!$O$40),"")</f>
        <v/>
      </c>
      <c r="AM30" s="71" t="str">
        <f>IF(AND('Mapa final'!$Y$41="Media",'Mapa final'!$AA$41="Catastrófico"),CONCATENATE("R5C",'Mapa final'!$O$41),"")</f>
        <v/>
      </c>
      <c r="AN30" s="97"/>
      <c r="AO30" s="382"/>
      <c r="AP30" s="383"/>
      <c r="AQ30" s="383"/>
      <c r="AR30" s="383"/>
      <c r="AS30" s="383"/>
      <c r="AT30" s="384"/>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301"/>
      <c r="C31" s="301"/>
      <c r="D31" s="302"/>
      <c r="E31" s="342"/>
      <c r="F31" s="343"/>
      <c r="G31" s="343"/>
      <c r="H31" s="343"/>
      <c r="I31" s="344"/>
      <c r="J31" s="81" t="str">
        <f>IF(AND('Mapa final'!$Y$42="Media",'Mapa final'!$AA$42="Leve"),CONCATENATE("R6C",'Mapa final'!$O$42),"")</f>
        <v/>
      </c>
      <c r="K31" s="82" t="str">
        <f>IF(AND('Mapa final'!$Y$43="Media",'Mapa final'!$AA$43="Leve"),CONCATENATE("R6C",'Mapa final'!$O$43),"")</f>
        <v/>
      </c>
      <c r="L31" s="82" t="str">
        <f>IF(AND('Mapa final'!$Y$44="Media",'Mapa final'!$AA$44="Leve"),CONCATENATE("R6C",'Mapa final'!$O$44),"")</f>
        <v/>
      </c>
      <c r="M31" s="82" t="str">
        <f>IF(AND('Mapa final'!$Y$45="Media",'Mapa final'!$AA$45="Leve"),CONCATENATE("R6C",'Mapa final'!$O$45),"")</f>
        <v/>
      </c>
      <c r="N31" s="82" t="str">
        <f>IF(AND('Mapa final'!$Y$46="Media",'Mapa final'!$AA$46="Leve"),CONCATENATE("R6C",'Mapa final'!$O$46),"")</f>
        <v/>
      </c>
      <c r="O31" s="83" t="str">
        <f>IF(AND('Mapa final'!$Y$47="Media",'Mapa final'!$AA$47="Leve"),CONCATENATE("R6C",'Mapa final'!$O$47),"")</f>
        <v/>
      </c>
      <c r="P31" s="81" t="str">
        <f>IF(AND('Mapa final'!$Y$42="Media",'Mapa final'!$AA$42="Menor"),CONCATENATE("R6C",'Mapa final'!$O$42),"")</f>
        <v/>
      </c>
      <c r="Q31" s="82" t="str">
        <f>IF(AND('Mapa final'!$Y$43="Media",'Mapa final'!$AA$43="Menor"),CONCATENATE("R6C",'Mapa final'!$O$43),"")</f>
        <v/>
      </c>
      <c r="R31" s="82" t="str">
        <f>IF(AND('Mapa final'!$Y$44="Media",'Mapa final'!$AA$44="Menor"),CONCATENATE("R6C",'Mapa final'!$O$44),"")</f>
        <v/>
      </c>
      <c r="S31" s="82" t="str">
        <f>IF(AND('Mapa final'!$Y$45="Media",'Mapa final'!$AA$45="Menor"),CONCATENATE("R6C",'Mapa final'!$O$45),"")</f>
        <v/>
      </c>
      <c r="T31" s="82" t="str">
        <f>IF(AND('Mapa final'!$Y$46="Media",'Mapa final'!$AA$46="Menor"),CONCATENATE("R6C",'Mapa final'!$O$46),"")</f>
        <v/>
      </c>
      <c r="U31" s="83" t="str">
        <f>IF(AND('Mapa final'!$Y$47="Media",'Mapa final'!$AA$47="Menor"),CONCATENATE("R6C",'Mapa final'!$O$47),"")</f>
        <v/>
      </c>
      <c r="V31" s="81" t="str">
        <f>IF(AND('Mapa final'!$Y$42="Media",'Mapa final'!$AA$42="Moderado"),CONCATENATE("R6C",'Mapa final'!$O$42),"")</f>
        <v/>
      </c>
      <c r="W31" s="82" t="str">
        <f>IF(AND('Mapa final'!$Y$43="Media",'Mapa final'!$AA$43="Moderado"),CONCATENATE("R6C",'Mapa final'!$O$43),"")</f>
        <v/>
      </c>
      <c r="X31" s="82" t="str">
        <f>IF(AND('Mapa final'!$Y$44="Media",'Mapa final'!$AA$44="Moderado"),CONCATENATE("R6C",'Mapa final'!$O$44),"")</f>
        <v/>
      </c>
      <c r="Y31" s="82" t="str">
        <f>IF(AND('Mapa final'!$Y$45="Media",'Mapa final'!$AA$45="Moderado"),CONCATENATE("R6C",'Mapa final'!$O$45),"")</f>
        <v/>
      </c>
      <c r="Z31" s="82" t="str">
        <f>IF(AND('Mapa final'!$Y$46="Media",'Mapa final'!$AA$46="Moderado"),CONCATENATE("R6C",'Mapa final'!$O$46),"")</f>
        <v/>
      </c>
      <c r="AA31" s="83" t="str">
        <f>IF(AND('Mapa final'!$Y$47="Media",'Mapa final'!$AA$47="Moderado"),CONCATENATE("R6C",'Mapa final'!$O$47),"")</f>
        <v/>
      </c>
      <c r="AB31" s="66" t="str">
        <f>IF(AND('Mapa final'!$Y$42="Media",'Mapa final'!$AA$42="Mayor"),CONCATENATE("R6C",'Mapa final'!$O$42),"")</f>
        <v/>
      </c>
      <c r="AC31" s="67" t="str">
        <f>IF(AND('Mapa final'!$Y$43="Media",'Mapa final'!$AA$43="Mayor"),CONCATENATE("R6C",'Mapa final'!$O$43),"")</f>
        <v/>
      </c>
      <c r="AD31" s="67" t="str">
        <f>IF(AND('Mapa final'!$Y$44="Media",'Mapa final'!$AA$44="Mayor"),CONCATENATE("R6C",'Mapa final'!$O$44),"")</f>
        <v/>
      </c>
      <c r="AE31" s="67" t="str">
        <f>IF(AND('Mapa final'!$Y$45="Media",'Mapa final'!$AA$45="Mayor"),CONCATENATE("R6C",'Mapa final'!$O$45),"")</f>
        <v/>
      </c>
      <c r="AF31" s="67" t="str">
        <f>IF(AND('Mapa final'!$Y$46="Media",'Mapa final'!$AA$46="Mayor"),CONCATENATE("R6C",'Mapa final'!$O$46),"")</f>
        <v/>
      </c>
      <c r="AG31" s="68" t="str">
        <f>IF(AND('Mapa final'!$Y$47="Media",'Mapa final'!$AA$47="Mayor"),CONCATENATE("R6C",'Mapa final'!$O$47),"")</f>
        <v/>
      </c>
      <c r="AH31" s="69" t="str">
        <f>IF(AND('Mapa final'!$Y$42="Media",'Mapa final'!$AA$42="Catastrófico"),CONCATENATE("R6C",'Mapa final'!$O$42),"")</f>
        <v/>
      </c>
      <c r="AI31" s="70" t="str">
        <f>IF(AND('Mapa final'!$Y$43="Media",'Mapa final'!$AA$43="Catastrófico"),CONCATENATE("R6C",'Mapa final'!$O$43),"")</f>
        <v/>
      </c>
      <c r="AJ31" s="70" t="str">
        <f>IF(AND('Mapa final'!$Y$44="Media",'Mapa final'!$AA$44="Catastrófico"),CONCATENATE("R6C",'Mapa final'!$O$44),"")</f>
        <v/>
      </c>
      <c r="AK31" s="70" t="str">
        <f>IF(AND('Mapa final'!$Y$45="Media",'Mapa final'!$AA$45="Catastrófico"),CONCATENATE("R6C",'Mapa final'!$O$45),"")</f>
        <v/>
      </c>
      <c r="AL31" s="70" t="str">
        <f>IF(AND('Mapa final'!$Y$46="Media",'Mapa final'!$AA$46="Catastrófico"),CONCATENATE("R6C",'Mapa final'!$O$46),"")</f>
        <v/>
      </c>
      <c r="AM31" s="71" t="str">
        <f>IF(AND('Mapa final'!$Y$47="Media",'Mapa final'!$AA$47="Catastrófico"),CONCATENATE("R6C",'Mapa final'!$O$47),"")</f>
        <v/>
      </c>
      <c r="AN31" s="97"/>
      <c r="AO31" s="382"/>
      <c r="AP31" s="383"/>
      <c r="AQ31" s="383"/>
      <c r="AR31" s="383"/>
      <c r="AS31" s="383"/>
      <c r="AT31" s="384"/>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301"/>
      <c r="C32" s="301"/>
      <c r="D32" s="302"/>
      <c r="E32" s="342"/>
      <c r="F32" s="343"/>
      <c r="G32" s="343"/>
      <c r="H32" s="343"/>
      <c r="I32" s="344"/>
      <c r="J32" s="81" t="str">
        <f>IF(AND('Mapa final'!$Y$48="Media",'Mapa final'!$AA$48="Leve"),CONCATENATE("R7C",'Mapa final'!$O$48),"")</f>
        <v/>
      </c>
      <c r="K32" s="82" t="str">
        <f>IF(AND('Mapa final'!$Y$49="Media",'Mapa final'!$AA$49="Leve"),CONCATENATE("R7C",'Mapa final'!$O$49),"")</f>
        <v/>
      </c>
      <c r="L32" s="82" t="str">
        <f>IF(AND('Mapa final'!$Y$50="Media",'Mapa final'!$AA$50="Leve"),CONCATENATE("R7C",'Mapa final'!$O$50),"")</f>
        <v/>
      </c>
      <c r="M32" s="82" t="str">
        <f>IF(AND('Mapa final'!$Y$51="Media",'Mapa final'!$AA$51="Leve"),CONCATENATE("R7C",'Mapa final'!$O$51),"")</f>
        <v/>
      </c>
      <c r="N32" s="82" t="str">
        <f>IF(AND('Mapa final'!$Y$52="Media",'Mapa final'!$AA$52="Leve"),CONCATENATE("R7C",'Mapa final'!$O$52),"")</f>
        <v/>
      </c>
      <c r="O32" s="83" t="str">
        <f>IF(AND('Mapa final'!$Y$53="Media",'Mapa final'!$AA$53="Leve"),CONCATENATE("R7C",'Mapa final'!$O$53),"")</f>
        <v/>
      </c>
      <c r="P32" s="81" t="str">
        <f>IF(AND('Mapa final'!$Y$48="Media",'Mapa final'!$AA$48="Menor"),CONCATENATE("R7C",'Mapa final'!$O$48),"")</f>
        <v/>
      </c>
      <c r="Q32" s="82" t="str">
        <f>IF(AND('Mapa final'!$Y$49="Media",'Mapa final'!$AA$49="Menor"),CONCATENATE("R7C",'Mapa final'!$O$49),"")</f>
        <v/>
      </c>
      <c r="R32" s="82" t="str">
        <f>IF(AND('Mapa final'!$Y$50="Media",'Mapa final'!$AA$50="Menor"),CONCATENATE("R7C",'Mapa final'!$O$50),"")</f>
        <v/>
      </c>
      <c r="S32" s="82" t="str">
        <f>IF(AND('Mapa final'!$Y$51="Media",'Mapa final'!$AA$51="Menor"),CONCATENATE("R7C",'Mapa final'!$O$51),"")</f>
        <v/>
      </c>
      <c r="T32" s="82" t="str">
        <f>IF(AND('Mapa final'!$Y$52="Media",'Mapa final'!$AA$52="Menor"),CONCATENATE("R7C",'Mapa final'!$O$52),"")</f>
        <v/>
      </c>
      <c r="U32" s="83" t="str">
        <f>IF(AND('Mapa final'!$Y$53="Media",'Mapa final'!$AA$53="Menor"),CONCATENATE("R7C",'Mapa final'!$O$53),"")</f>
        <v/>
      </c>
      <c r="V32" s="81" t="str">
        <f>IF(AND('Mapa final'!$Y$48="Media",'Mapa final'!$AA$48="Moderado"),CONCATENATE("R7C",'Mapa final'!$O$48),"")</f>
        <v/>
      </c>
      <c r="W32" s="82" t="str">
        <f>IF(AND('Mapa final'!$Y$49="Media",'Mapa final'!$AA$49="Moderado"),CONCATENATE("R7C",'Mapa final'!$O$49),"")</f>
        <v/>
      </c>
      <c r="X32" s="82" t="str">
        <f>IF(AND('Mapa final'!$Y$50="Media",'Mapa final'!$AA$50="Moderado"),CONCATENATE("R7C",'Mapa final'!$O$50),"")</f>
        <v/>
      </c>
      <c r="Y32" s="82" t="str">
        <f>IF(AND('Mapa final'!$Y$51="Media",'Mapa final'!$AA$51="Moderado"),CONCATENATE("R7C",'Mapa final'!$O$51),"")</f>
        <v/>
      </c>
      <c r="Z32" s="82" t="str">
        <f>IF(AND('Mapa final'!$Y$52="Media",'Mapa final'!$AA$52="Moderado"),CONCATENATE("R7C",'Mapa final'!$O$52),"")</f>
        <v/>
      </c>
      <c r="AA32" s="83" t="str">
        <f>IF(AND('Mapa final'!$Y$53="Media",'Mapa final'!$AA$53="Moderado"),CONCATENATE("R7C",'Mapa final'!$O$53),"")</f>
        <v/>
      </c>
      <c r="AB32" s="66" t="str">
        <f>IF(AND('Mapa final'!$Y$48="Media",'Mapa final'!$AA$48="Mayor"),CONCATENATE("R7C",'Mapa final'!$O$48),"")</f>
        <v/>
      </c>
      <c r="AC32" s="67" t="str">
        <f>IF(AND('Mapa final'!$Y$49="Media",'Mapa final'!$AA$49="Mayor"),CONCATENATE("R7C",'Mapa final'!$O$49),"")</f>
        <v/>
      </c>
      <c r="AD32" s="67" t="str">
        <f>IF(AND('Mapa final'!$Y$50="Media",'Mapa final'!$AA$50="Mayor"),CONCATENATE("R7C",'Mapa final'!$O$50),"")</f>
        <v/>
      </c>
      <c r="AE32" s="67" t="str">
        <f>IF(AND('Mapa final'!$Y$51="Media",'Mapa final'!$AA$51="Mayor"),CONCATENATE("R7C",'Mapa final'!$O$51),"")</f>
        <v/>
      </c>
      <c r="AF32" s="67" t="str">
        <f>IF(AND('Mapa final'!$Y$52="Media",'Mapa final'!$AA$52="Mayor"),CONCATENATE("R7C",'Mapa final'!$O$52),"")</f>
        <v/>
      </c>
      <c r="AG32" s="68" t="str">
        <f>IF(AND('Mapa final'!$Y$53="Media",'Mapa final'!$AA$53="Mayor"),CONCATENATE("R7C",'Mapa final'!$O$53),"")</f>
        <v/>
      </c>
      <c r="AH32" s="69" t="str">
        <f>IF(AND('Mapa final'!$Y$48="Media",'Mapa final'!$AA$48="Catastrófico"),CONCATENATE("R7C",'Mapa final'!$O$48),"")</f>
        <v/>
      </c>
      <c r="AI32" s="70" t="str">
        <f>IF(AND('Mapa final'!$Y$49="Media",'Mapa final'!$AA$49="Catastrófico"),CONCATENATE("R7C",'Mapa final'!$O$49),"")</f>
        <v/>
      </c>
      <c r="AJ32" s="70" t="str">
        <f>IF(AND('Mapa final'!$Y$50="Media",'Mapa final'!$AA$50="Catastrófico"),CONCATENATE("R7C",'Mapa final'!$O$50),"")</f>
        <v/>
      </c>
      <c r="AK32" s="70" t="str">
        <f>IF(AND('Mapa final'!$Y$51="Media",'Mapa final'!$AA$51="Catastrófico"),CONCATENATE("R7C",'Mapa final'!$O$51),"")</f>
        <v/>
      </c>
      <c r="AL32" s="70" t="str">
        <f>IF(AND('Mapa final'!$Y$52="Media",'Mapa final'!$AA$52="Catastrófico"),CONCATENATE("R7C",'Mapa final'!$O$52),"")</f>
        <v/>
      </c>
      <c r="AM32" s="71" t="str">
        <f>IF(AND('Mapa final'!$Y$53="Media",'Mapa final'!$AA$53="Catastrófico"),CONCATENATE("R7C",'Mapa final'!$O$53),"")</f>
        <v/>
      </c>
      <c r="AN32" s="97"/>
      <c r="AO32" s="382"/>
      <c r="AP32" s="383"/>
      <c r="AQ32" s="383"/>
      <c r="AR32" s="383"/>
      <c r="AS32" s="383"/>
      <c r="AT32" s="384"/>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301"/>
      <c r="C33" s="301"/>
      <c r="D33" s="302"/>
      <c r="E33" s="342"/>
      <c r="F33" s="343"/>
      <c r="G33" s="343"/>
      <c r="H33" s="343"/>
      <c r="I33" s="344"/>
      <c r="J33" s="81" t="str">
        <f>IF(AND('Mapa final'!$Y$54="Media",'Mapa final'!$AA$54="Leve"),CONCATENATE("R8C",'Mapa final'!$O$54),"")</f>
        <v/>
      </c>
      <c r="K33" s="82" t="str">
        <f>IF(AND('Mapa final'!$Y$55="Media",'Mapa final'!$AA$55="Leve"),CONCATENATE("R8C",'Mapa final'!$O$55),"")</f>
        <v/>
      </c>
      <c r="L33" s="82" t="str">
        <f>IF(AND('Mapa final'!$Y$56="Media",'Mapa final'!$AA$56="Leve"),CONCATENATE("R8C",'Mapa final'!$O$56),"")</f>
        <v/>
      </c>
      <c r="M33" s="82" t="str">
        <f>IF(AND('Mapa final'!$Y$57="Media",'Mapa final'!$AA$57="Leve"),CONCATENATE("R8C",'Mapa final'!$O$57),"")</f>
        <v/>
      </c>
      <c r="N33" s="82" t="str">
        <f>IF(AND('Mapa final'!$Y$58="Media",'Mapa final'!$AA$58="Leve"),CONCATENATE("R8C",'Mapa final'!$O$58),"")</f>
        <v/>
      </c>
      <c r="O33" s="83" t="str">
        <f>IF(AND('Mapa final'!$Y$59="Media",'Mapa final'!$AA$59="Leve"),CONCATENATE("R8C",'Mapa final'!$O$59),"")</f>
        <v/>
      </c>
      <c r="P33" s="81" t="str">
        <f>IF(AND('Mapa final'!$Y$54="Media",'Mapa final'!$AA$54="Menor"),CONCATENATE("R8C",'Mapa final'!$O$54),"")</f>
        <v/>
      </c>
      <c r="Q33" s="82" t="str">
        <f>IF(AND('Mapa final'!$Y$55="Media",'Mapa final'!$AA$55="Menor"),CONCATENATE("R8C",'Mapa final'!$O$55),"")</f>
        <v/>
      </c>
      <c r="R33" s="82" t="str">
        <f>IF(AND('Mapa final'!$Y$56="Media",'Mapa final'!$AA$56="Menor"),CONCATENATE("R8C",'Mapa final'!$O$56),"")</f>
        <v/>
      </c>
      <c r="S33" s="82" t="str">
        <f>IF(AND('Mapa final'!$Y$57="Media",'Mapa final'!$AA$57="Menor"),CONCATENATE("R8C",'Mapa final'!$O$57),"")</f>
        <v/>
      </c>
      <c r="T33" s="82" t="str">
        <f>IF(AND('Mapa final'!$Y$58="Media",'Mapa final'!$AA$58="Menor"),CONCATENATE("R8C",'Mapa final'!$O$58),"")</f>
        <v/>
      </c>
      <c r="U33" s="83" t="str">
        <f>IF(AND('Mapa final'!$Y$59="Media",'Mapa final'!$AA$59="Menor"),CONCATENATE("R8C",'Mapa final'!$O$59),"")</f>
        <v/>
      </c>
      <c r="V33" s="81" t="str">
        <f>IF(AND('Mapa final'!$Y$54="Media",'Mapa final'!$AA$54="Moderado"),CONCATENATE("R8C",'Mapa final'!$O$54),"")</f>
        <v/>
      </c>
      <c r="W33" s="82" t="str">
        <f>IF(AND('Mapa final'!$Y$55="Media",'Mapa final'!$AA$55="Moderado"),CONCATENATE("R8C",'Mapa final'!$O$55),"")</f>
        <v/>
      </c>
      <c r="X33" s="82" t="str">
        <f>IF(AND('Mapa final'!$Y$56="Media",'Mapa final'!$AA$56="Moderado"),CONCATENATE("R8C",'Mapa final'!$O$56),"")</f>
        <v/>
      </c>
      <c r="Y33" s="82" t="str">
        <f>IF(AND('Mapa final'!$Y$57="Media",'Mapa final'!$AA$57="Moderado"),CONCATENATE("R8C",'Mapa final'!$O$57),"")</f>
        <v/>
      </c>
      <c r="Z33" s="82" t="str">
        <f>IF(AND('Mapa final'!$Y$58="Media",'Mapa final'!$AA$58="Moderado"),CONCATENATE("R8C",'Mapa final'!$O$58),"")</f>
        <v/>
      </c>
      <c r="AA33" s="83" t="str">
        <f>IF(AND('Mapa final'!$Y$59="Media",'Mapa final'!$AA$59="Moderado"),CONCATENATE("R8C",'Mapa final'!$O$59),"")</f>
        <v/>
      </c>
      <c r="AB33" s="66" t="str">
        <f>IF(AND('Mapa final'!$Y$54="Media",'Mapa final'!$AA$54="Mayor"),CONCATENATE("R8C",'Mapa final'!$O$54),"")</f>
        <v/>
      </c>
      <c r="AC33" s="67" t="str">
        <f>IF(AND('Mapa final'!$Y$55="Media",'Mapa final'!$AA$55="Mayor"),CONCATENATE("R8C",'Mapa final'!$O$55),"")</f>
        <v/>
      </c>
      <c r="AD33" s="67" t="str">
        <f>IF(AND('Mapa final'!$Y$56="Media",'Mapa final'!$AA$56="Mayor"),CONCATENATE("R8C",'Mapa final'!$O$56),"")</f>
        <v/>
      </c>
      <c r="AE33" s="67" t="str">
        <f>IF(AND('Mapa final'!$Y$57="Media",'Mapa final'!$AA$57="Mayor"),CONCATENATE("R8C",'Mapa final'!$O$57),"")</f>
        <v/>
      </c>
      <c r="AF33" s="67" t="str">
        <f>IF(AND('Mapa final'!$Y$58="Media",'Mapa final'!$AA$58="Mayor"),CONCATENATE("R8C",'Mapa final'!$O$58),"")</f>
        <v/>
      </c>
      <c r="AG33" s="68" t="str">
        <f>IF(AND('Mapa final'!$Y$59="Media",'Mapa final'!$AA$59="Mayor"),CONCATENATE("R8C",'Mapa final'!$O$59),"")</f>
        <v/>
      </c>
      <c r="AH33" s="69" t="str">
        <f>IF(AND('Mapa final'!$Y$54="Media",'Mapa final'!$AA$54="Catastrófico"),CONCATENATE("R8C",'Mapa final'!$O$54),"")</f>
        <v/>
      </c>
      <c r="AI33" s="70" t="str">
        <f>IF(AND('Mapa final'!$Y$55="Media",'Mapa final'!$AA$55="Catastrófico"),CONCATENATE("R8C",'Mapa final'!$O$55),"")</f>
        <v/>
      </c>
      <c r="AJ33" s="70" t="str">
        <f>IF(AND('Mapa final'!$Y$56="Media",'Mapa final'!$AA$56="Catastrófico"),CONCATENATE("R8C",'Mapa final'!$O$56),"")</f>
        <v/>
      </c>
      <c r="AK33" s="70" t="str">
        <f>IF(AND('Mapa final'!$Y$57="Media",'Mapa final'!$AA$57="Catastrófico"),CONCATENATE("R8C",'Mapa final'!$O$57),"")</f>
        <v/>
      </c>
      <c r="AL33" s="70" t="str">
        <f>IF(AND('Mapa final'!$Y$58="Media",'Mapa final'!$AA$58="Catastrófico"),CONCATENATE("R8C",'Mapa final'!$O$58),"")</f>
        <v/>
      </c>
      <c r="AM33" s="71" t="str">
        <f>IF(AND('Mapa final'!$Y$59="Media",'Mapa final'!$AA$59="Catastrófico"),CONCATENATE("R8C",'Mapa final'!$O$59),"")</f>
        <v/>
      </c>
      <c r="AN33" s="97"/>
      <c r="AO33" s="382"/>
      <c r="AP33" s="383"/>
      <c r="AQ33" s="383"/>
      <c r="AR33" s="383"/>
      <c r="AS33" s="383"/>
      <c r="AT33" s="384"/>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301"/>
      <c r="C34" s="301"/>
      <c r="D34" s="302"/>
      <c r="E34" s="342"/>
      <c r="F34" s="343"/>
      <c r="G34" s="343"/>
      <c r="H34" s="343"/>
      <c r="I34" s="344"/>
      <c r="J34" s="81" t="str">
        <f>IF(AND('Mapa final'!$Y$60="Media",'Mapa final'!$AA$60="Leve"),CONCATENATE("R9C",'Mapa final'!$O$60),"")</f>
        <v/>
      </c>
      <c r="K34" s="82" t="str">
        <f>IF(AND('Mapa final'!$Y$61="Media",'Mapa final'!$AA$61="Leve"),CONCATENATE("R9C",'Mapa final'!$O$61),"")</f>
        <v/>
      </c>
      <c r="L34" s="82" t="str">
        <f>IF(AND('Mapa final'!$Y$62="Media",'Mapa final'!$AA$62="Leve"),CONCATENATE("R9C",'Mapa final'!$O$62),"")</f>
        <v/>
      </c>
      <c r="M34" s="82" t="str">
        <f>IF(AND('Mapa final'!$Y$63="Media",'Mapa final'!$AA$63="Leve"),CONCATENATE("R9C",'Mapa final'!$O$63),"")</f>
        <v/>
      </c>
      <c r="N34" s="82" t="str">
        <f>IF(AND('Mapa final'!$Y$64="Media",'Mapa final'!$AA$64="Leve"),CONCATENATE("R9C",'Mapa final'!$O$64),"")</f>
        <v/>
      </c>
      <c r="O34" s="83" t="str">
        <f>IF(AND('Mapa final'!$Y$65="Media",'Mapa final'!$AA$65="Leve"),CONCATENATE("R9C",'Mapa final'!$O$65),"")</f>
        <v/>
      </c>
      <c r="P34" s="81" t="str">
        <f>IF(AND('Mapa final'!$Y$60="Media",'Mapa final'!$AA$60="Menor"),CONCATENATE("R9C",'Mapa final'!$O$60),"")</f>
        <v/>
      </c>
      <c r="Q34" s="82" t="str">
        <f>IF(AND('Mapa final'!$Y$61="Media",'Mapa final'!$AA$61="Menor"),CONCATENATE("R9C",'Mapa final'!$O$61),"")</f>
        <v/>
      </c>
      <c r="R34" s="82" t="str">
        <f>IF(AND('Mapa final'!$Y$62="Media",'Mapa final'!$AA$62="Menor"),CONCATENATE("R9C",'Mapa final'!$O$62),"")</f>
        <v/>
      </c>
      <c r="S34" s="82" t="str">
        <f>IF(AND('Mapa final'!$Y$63="Media",'Mapa final'!$AA$63="Menor"),CONCATENATE("R9C",'Mapa final'!$O$63),"")</f>
        <v/>
      </c>
      <c r="T34" s="82" t="str">
        <f>IF(AND('Mapa final'!$Y$64="Media",'Mapa final'!$AA$64="Menor"),CONCATENATE("R9C",'Mapa final'!$O$64),"")</f>
        <v/>
      </c>
      <c r="U34" s="83" t="str">
        <f>IF(AND('Mapa final'!$Y$65="Media",'Mapa final'!$AA$65="Menor"),CONCATENATE("R9C",'Mapa final'!$O$65),"")</f>
        <v/>
      </c>
      <c r="V34" s="81" t="str">
        <f>IF(AND('Mapa final'!$Y$60="Media",'Mapa final'!$AA$60="Moderado"),CONCATENATE("R9C",'Mapa final'!$O$60),"")</f>
        <v/>
      </c>
      <c r="W34" s="82" t="str">
        <f>IF(AND('Mapa final'!$Y$61="Media",'Mapa final'!$AA$61="Moderado"),CONCATENATE("R9C",'Mapa final'!$O$61),"")</f>
        <v/>
      </c>
      <c r="X34" s="82" t="str">
        <f>IF(AND('Mapa final'!$Y$62="Media",'Mapa final'!$AA$62="Moderado"),CONCATENATE("R9C",'Mapa final'!$O$62),"")</f>
        <v/>
      </c>
      <c r="Y34" s="82" t="str">
        <f>IF(AND('Mapa final'!$Y$63="Media",'Mapa final'!$AA$63="Moderado"),CONCATENATE("R9C",'Mapa final'!$O$63),"")</f>
        <v/>
      </c>
      <c r="Z34" s="82" t="str">
        <f>IF(AND('Mapa final'!$Y$64="Media",'Mapa final'!$AA$64="Moderado"),CONCATENATE("R9C",'Mapa final'!$O$64),"")</f>
        <v/>
      </c>
      <c r="AA34" s="83" t="str">
        <f>IF(AND('Mapa final'!$Y$65="Media",'Mapa final'!$AA$65="Moderado"),CONCATENATE("R9C",'Mapa final'!$O$65),"")</f>
        <v/>
      </c>
      <c r="AB34" s="66" t="str">
        <f>IF(AND('Mapa final'!$Y$60="Media",'Mapa final'!$AA$60="Mayor"),CONCATENATE("R9C",'Mapa final'!$O$60),"")</f>
        <v/>
      </c>
      <c r="AC34" s="67" t="str">
        <f>IF(AND('Mapa final'!$Y$61="Media",'Mapa final'!$AA$61="Mayor"),CONCATENATE("R9C",'Mapa final'!$O$61),"")</f>
        <v/>
      </c>
      <c r="AD34" s="67" t="str">
        <f>IF(AND('Mapa final'!$Y$62="Media",'Mapa final'!$AA$62="Mayor"),CONCATENATE("R9C",'Mapa final'!$O$62),"")</f>
        <v/>
      </c>
      <c r="AE34" s="67" t="str">
        <f>IF(AND('Mapa final'!$Y$63="Media",'Mapa final'!$AA$63="Mayor"),CONCATENATE("R9C",'Mapa final'!$O$63),"")</f>
        <v/>
      </c>
      <c r="AF34" s="67" t="str">
        <f>IF(AND('Mapa final'!$Y$64="Media",'Mapa final'!$AA$64="Mayor"),CONCATENATE("R9C",'Mapa final'!$O$64),"")</f>
        <v/>
      </c>
      <c r="AG34" s="68" t="str">
        <f>IF(AND('Mapa final'!$Y$65="Media",'Mapa final'!$AA$65="Mayor"),CONCATENATE("R9C",'Mapa final'!$O$65),"")</f>
        <v/>
      </c>
      <c r="AH34" s="69" t="str">
        <f>IF(AND('Mapa final'!$Y$60="Media",'Mapa final'!$AA$60="Catastrófico"),CONCATENATE("R9C",'Mapa final'!$O$60),"")</f>
        <v/>
      </c>
      <c r="AI34" s="70" t="str">
        <f>IF(AND('Mapa final'!$Y$61="Media",'Mapa final'!$AA$61="Catastrófico"),CONCATENATE("R9C",'Mapa final'!$O$61),"")</f>
        <v/>
      </c>
      <c r="AJ34" s="70" t="str">
        <f>IF(AND('Mapa final'!$Y$62="Media",'Mapa final'!$AA$62="Catastrófico"),CONCATENATE("R9C",'Mapa final'!$O$62),"")</f>
        <v/>
      </c>
      <c r="AK34" s="70" t="str">
        <f>IF(AND('Mapa final'!$Y$63="Media",'Mapa final'!$AA$63="Catastrófico"),CONCATENATE("R9C",'Mapa final'!$O$63),"")</f>
        <v/>
      </c>
      <c r="AL34" s="70" t="str">
        <f>IF(AND('Mapa final'!$Y$64="Media",'Mapa final'!$AA$64="Catastrófico"),CONCATENATE("R9C",'Mapa final'!$O$64),"")</f>
        <v/>
      </c>
      <c r="AM34" s="71" t="str">
        <f>IF(AND('Mapa final'!$Y$65="Media",'Mapa final'!$AA$65="Catastrófico"),CONCATENATE("R9C",'Mapa final'!$O$65),"")</f>
        <v/>
      </c>
      <c r="AN34" s="97"/>
      <c r="AO34" s="382"/>
      <c r="AP34" s="383"/>
      <c r="AQ34" s="383"/>
      <c r="AR34" s="383"/>
      <c r="AS34" s="383"/>
      <c r="AT34" s="384"/>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301"/>
      <c r="C35" s="301"/>
      <c r="D35" s="302"/>
      <c r="E35" s="345"/>
      <c r="F35" s="346"/>
      <c r="G35" s="346"/>
      <c r="H35" s="346"/>
      <c r="I35" s="347"/>
      <c r="J35" s="81" t="str">
        <f>IF(AND('Mapa final'!$Y$66="Media",'Mapa final'!$AA$66="Leve"),CONCATENATE("R10C",'Mapa final'!$O$66),"")</f>
        <v/>
      </c>
      <c r="K35" s="82" t="str">
        <f>IF(AND('Mapa final'!$Y$67="Media",'Mapa final'!$AA$67="Leve"),CONCATENATE("R10C",'Mapa final'!$O$67),"")</f>
        <v/>
      </c>
      <c r="L35" s="82" t="str">
        <f>IF(AND('Mapa final'!$Y$68="Media",'Mapa final'!$AA$68="Leve"),CONCATENATE("R10C",'Mapa final'!$O$68),"")</f>
        <v/>
      </c>
      <c r="M35" s="82" t="str">
        <f>IF(AND('Mapa final'!$Y$69="Media",'Mapa final'!$AA$69="Leve"),CONCATENATE("R10C",'Mapa final'!$O$69),"")</f>
        <v/>
      </c>
      <c r="N35" s="82" t="str">
        <f>IF(AND('Mapa final'!$Y$70="Media",'Mapa final'!$AA$70="Leve"),CONCATENATE("R10C",'Mapa final'!$O$70),"")</f>
        <v/>
      </c>
      <c r="O35" s="83" t="str">
        <f>IF(AND('Mapa final'!$Y$71="Media",'Mapa final'!$AA$71="Leve"),CONCATENATE("R10C",'Mapa final'!$O$71),"")</f>
        <v/>
      </c>
      <c r="P35" s="81" t="str">
        <f>IF(AND('Mapa final'!$Y$66="Media",'Mapa final'!$AA$66="Menor"),CONCATENATE("R10C",'Mapa final'!$O$66),"")</f>
        <v/>
      </c>
      <c r="Q35" s="82" t="str">
        <f>IF(AND('Mapa final'!$Y$67="Media",'Mapa final'!$AA$67="Menor"),CONCATENATE("R10C",'Mapa final'!$O$67),"")</f>
        <v/>
      </c>
      <c r="R35" s="82" t="str">
        <f>IF(AND('Mapa final'!$Y$68="Media",'Mapa final'!$AA$68="Menor"),CONCATENATE("R10C",'Mapa final'!$O$68),"")</f>
        <v/>
      </c>
      <c r="S35" s="82" t="str">
        <f>IF(AND('Mapa final'!$Y$69="Media",'Mapa final'!$AA$69="Menor"),CONCATENATE("R10C",'Mapa final'!$O$69),"")</f>
        <v/>
      </c>
      <c r="T35" s="82" t="str">
        <f>IF(AND('Mapa final'!$Y$70="Media",'Mapa final'!$AA$70="Menor"),CONCATENATE("R10C",'Mapa final'!$O$70),"")</f>
        <v/>
      </c>
      <c r="U35" s="83" t="str">
        <f>IF(AND('Mapa final'!$Y$71="Media",'Mapa final'!$AA$71="Menor"),CONCATENATE("R10C",'Mapa final'!$O$71),"")</f>
        <v/>
      </c>
      <c r="V35" s="81" t="str">
        <f>IF(AND('Mapa final'!$Y$66="Media",'Mapa final'!$AA$66="Moderado"),CONCATENATE("R10C",'Mapa final'!$O$66),"")</f>
        <v/>
      </c>
      <c r="W35" s="82" t="str">
        <f>IF(AND('Mapa final'!$Y$67="Media",'Mapa final'!$AA$67="Moderado"),CONCATENATE("R10C",'Mapa final'!$O$67),"")</f>
        <v/>
      </c>
      <c r="X35" s="82" t="str">
        <f>IF(AND('Mapa final'!$Y$68="Media",'Mapa final'!$AA$68="Moderado"),CONCATENATE("R10C",'Mapa final'!$O$68),"")</f>
        <v/>
      </c>
      <c r="Y35" s="82" t="str">
        <f>IF(AND('Mapa final'!$Y$69="Media",'Mapa final'!$AA$69="Moderado"),CONCATENATE("R10C",'Mapa final'!$O$69),"")</f>
        <v/>
      </c>
      <c r="Z35" s="82" t="str">
        <f>IF(AND('Mapa final'!$Y$70="Media",'Mapa final'!$AA$70="Moderado"),CONCATENATE("R10C",'Mapa final'!$O$70),"")</f>
        <v/>
      </c>
      <c r="AA35" s="83" t="str">
        <f>IF(AND('Mapa final'!$Y$71="Media",'Mapa final'!$AA$71="Moderado"),CONCATENATE("R10C",'Mapa final'!$O$71),"")</f>
        <v/>
      </c>
      <c r="AB35" s="72" t="str">
        <f>IF(AND('Mapa final'!$Y$66="Media",'Mapa final'!$AA$66="Mayor"),CONCATENATE("R10C",'Mapa final'!$O$66),"")</f>
        <v/>
      </c>
      <c r="AC35" s="73" t="str">
        <f>IF(AND('Mapa final'!$Y$67="Media",'Mapa final'!$AA$67="Mayor"),CONCATENATE("R10C",'Mapa final'!$O$67),"")</f>
        <v/>
      </c>
      <c r="AD35" s="73" t="str">
        <f>IF(AND('Mapa final'!$Y$68="Media",'Mapa final'!$AA$68="Mayor"),CONCATENATE("R10C",'Mapa final'!$O$68),"")</f>
        <v/>
      </c>
      <c r="AE35" s="73" t="str">
        <f>IF(AND('Mapa final'!$Y$69="Media",'Mapa final'!$AA$69="Mayor"),CONCATENATE("R10C",'Mapa final'!$O$69),"")</f>
        <v/>
      </c>
      <c r="AF35" s="73" t="str">
        <f>IF(AND('Mapa final'!$Y$70="Media",'Mapa final'!$AA$70="Mayor"),CONCATENATE("R10C",'Mapa final'!$O$70),"")</f>
        <v/>
      </c>
      <c r="AG35" s="74" t="str">
        <f>IF(AND('Mapa final'!$Y$71="Media",'Mapa final'!$AA$71="Mayor"),CONCATENATE("R10C",'Mapa final'!$O$71),"")</f>
        <v/>
      </c>
      <c r="AH35" s="75" t="str">
        <f>IF(AND('Mapa final'!$Y$66="Media",'Mapa final'!$AA$66="Catastrófico"),CONCATENATE("R10C",'Mapa final'!$O$66),"")</f>
        <v/>
      </c>
      <c r="AI35" s="76" t="str">
        <f>IF(AND('Mapa final'!$Y$67="Media",'Mapa final'!$AA$67="Catastrófico"),CONCATENATE("R10C",'Mapa final'!$O$67),"")</f>
        <v/>
      </c>
      <c r="AJ35" s="76" t="str">
        <f>IF(AND('Mapa final'!$Y$68="Media",'Mapa final'!$AA$68="Catastrófico"),CONCATENATE("R10C",'Mapa final'!$O$68),"")</f>
        <v/>
      </c>
      <c r="AK35" s="76" t="str">
        <f>IF(AND('Mapa final'!$Y$69="Media",'Mapa final'!$AA$69="Catastrófico"),CONCATENATE("R10C",'Mapa final'!$O$69),"")</f>
        <v/>
      </c>
      <c r="AL35" s="76" t="str">
        <f>IF(AND('Mapa final'!$Y$70="Media",'Mapa final'!$AA$70="Catastrófico"),CONCATENATE("R10C",'Mapa final'!$O$70),"")</f>
        <v/>
      </c>
      <c r="AM35" s="77" t="str">
        <f>IF(AND('Mapa final'!$Y$71="Media",'Mapa final'!$AA$71="Catastrófico"),CONCATENATE("R10C",'Mapa final'!$O$71),"")</f>
        <v/>
      </c>
      <c r="AN35" s="97"/>
      <c r="AO35" s="385"/>
      <c r="AP35" s="386"/>
      <c r="AQ35" s="386"/>
      <c r="AR35" s="386"/>
      <c r="AS35" s="386"/>
      <c r="AT35" s="38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301"/>
      <c r="C36" s="301"/>
      <c r="D36" s="302"/>
      <c r="E36" s="339" t="s">
        <v>114</v>
      </c>
      <c r="F36" s="340"/>
      <c r="G36" s="340"/>
      <c r="H36" s="340"/>
      <c r="I36" s="340"/>
      <c r="J36" s="87" t="str">
        <f ca="1">IF(AND('Mapa final'!$Y$12="Baja",'Mapa final'!$AA$12="Leve"),CONCATENATE("R1C",'Mapa final'!$O$12),"")</f>
        <v/>
      </c>
      <c r="K36" s="88" t="str">
        <f ca="1">IF(AND('Mapa final'!$Y$13="Baja",'Mapa final'!$AA$13="Leve"),CONCATENATE("R1C",'Mapa final'!$O$13),"")</f>
        <v/>
      </c>
      <c r="L36" s="88" t="str">
        <f ca="1">IF(AND('Mapa final'!$Y$14="Baja",'Mapa final'!$AA$14="Leve"),CONCATENATE("R1C",'Mapa final'!$O$14),"")</f>
        <v/>
      </c>
      <c r="M36" s="88" t="str">
        <f>IF(AND('Mapa final'!$Y$15="Baja",'Mapa final'!$AA$15="Leve"),CONCATENATE("R1C",'Mapa final'!$O$15),"")</f>
        <v/>
      </c>
      <c r="N36" s="88" t="str">
        <f>IF(AND('Mapa final'!$Y$16="Baja",'Mapa final'!$AA$16="Leve"),CONCATENATE("R1C",'Mapa final'!$O$16),"")</f>
        <v/>
      </c>
      <c r="O36" s="89" t="str">
        <f>IF(AND('Mapa final'!$Y$17="Baja",'Mapa final'!$AA$17="Leve"),CONCATENATE("R1C",'Mapa final'!$O$17),"")</f>
        <v/>
      </c>
      <c r="P36" s="78" t="str">
        <f ca="1">IF(AND('Mapa final'!$Y$12="Baja",'Mapa final'!$AA$12="Menor"),CONCATENATE("R1C",'Mapa final'!$O$12),"")</f>
        <v/>
      </c>
      <c r="Q36" s="79" t="str">
        <f ca="1">IF(AND('Mapa final'!$Y$13="Baja",'Mapa final'!$AA$13="Menor"),CONCATENATE("R1C",'Mapa final'!$O$13),"")</f>
        <v/>
      </c>
      <c r="R36" s="79" t="str">
        <f ca="1">IF(AND('Mapa final'!$Y$14="Baja",'Mapa final'!$AA$14="Menor"),CONCATENATE("R1C",'Mapa final'!$O$14),"")</f>
        <v/>
      </c>
      <c r="S36" s="79" t="str">
        <f>IF(AND('Mapa final'!$Y$15="Baja",'Mapa final'!$AA$15="Menor"),CONCATENATE("R1C",'Mapa final'!$O$15),"")</f>
        <v/>
      </c>
      <c r="T36" s="79" t="str">
        <f>IF(AND('Mapa final'!$Y$16="Baja",'Mapa final'!$AA$16="Menor"),CONCATENATE("R1C",'Mapa final'!$O$16),"")</f>
        <v/>
      </c>
      <c r="U36" s="80" t="str">
        <f>IF(AND('Mapa final'!$Y$17="Baja",'Mapa final'!$AA$17="Menor"),CONCATENATE("R1C",'Mapa final'!$O$17),"")</f>
        <v/>
      </c>
      <c r="V36" s="78" t="str">
        <f ca="1">IF(AND('Mapa final'!$Y$12="Baja",'Mapa final'!$AA$12="Moderado"),CONCATENATE("R1C",'Mapa final'!$O$12),"")</f>
        <v/>
      </c>
      <c r="W36" s="79" t="str">
        <f ca="1">IF(AND('Mapa final'!$Y$13="Baja",'Mapa final'!$AA$13="Moderado"),CONCATENATE("R1C",'Mapa final'!$O$13),"")</f>
        <v/>
      </c>
      <c r="X36" s="79" t="str">
        <f ca="1">IF(AND('Mapa final'!$Y$14="Baja",'Mapa final'!$AA$14="Moderado"),CONCATENATE("R1C",'Mapa final'!$O$14),"")</f>
        <v/>
      </c>
      <c r="Y36" s="79" t="str">
        <f>IF(AND('Mapa final'!$Y$15="Baja",'Mapa final'!$AA$15="Moderado"),CONCATENATE("R1C",'Mapa final'!$O$15),"")</f>
        <v/>
      </c>
      <c r="Z36" s="79" t="str">
        <f>IF(AND('Mapa final'!$Y$16="Baja",'Mapa final'!$AA$16="Moderado"),CONCATENATE("R1C",'Mapa final'!$O$16),"")</f>
        <v/>
      </c>
      <c r="AA36" s="80" t="str">
        <f>IF(AND('Mapa final'!$Y$17="Baja",'Mapa final'!$AA$17="Moderado"),CONCATENATE("R1C",'Mapa final'!$O$17),"")</f>
        <v/>
      </c>
      <c r="AB36" s="60" t="str">
        <f ca="1">IF(AND('Mapa final'!$Y$12="Baja",'Mapa final'!$AA$12="Mayor"),CONCATENATE("R1C",'Mapa final'!$O$12),"")</f>
        <v/>
      </c>
      <c r="AC36" s="61" t="str">
        <f ca="1">IF(AND('Mapa final'!$Y$13="Baja",'Mapa final'!$AA$13="Mayor"),CONCATENATE("R1C",'Mapa final'!$O$13),"")</f>
        <v/>
      </c>
      <c r="AD36" s="61" t="str">
        <f ca="1">IF(AND('Mapa final'!$Y$14="Baja",'Mapa final'!$AA$14="Mayor"),CONCATENATE("R1C",'Mapa final'!$O$14),"")</f>
        <v/>
      </c>
      <c r="AE36" s="61" t="str">
        <f>IF(AND('Mapa final'!$Y$15="Baja",'Mapa final'!$AA$15="Mayor"),CONCATENATE("R1C",'Mapa final'!$O$15),"")</f>
        <v/>
      </c>
      <c r="AF36" s="61" t="str">
        <f>IF(AND('Mapa final'!$Y$16="Baja",'Mapa final'!$AA$16="Mayor"),CONCATENATE("R1C",'Mapa final'!$O$16),"")</f>
        <v/>
      </c>
      <c r="AG36" s="62" t="str">
        <f>IF(AND('Mapa final'!$Y$17="Baja",'Mapa final'!$AA$17="Mayor"),CONCATENATE("R1C",'Mapa final'!$O$17),"")</f>
        <v/>
      </c>
      <c r="AH36" s="63" t="str">
        <f ca="1">IF(AND('Mapa final'!$Y$12="Baja",'Mapa final'!$AA$12="Catastrófico"),CONCATENATE("R1C",'Mapa final'!$O$12),"")</f>
        <v/>
      </c>
      <c r="AI36" s="64" t="str">
        <f ca="1">IF(AND('Mapa final'!$Y$13="Baja",'Mapa final'!$AA$13="Catastrófico"),CONCATENATE("R1C",'Mapa final'!$O$13),"")</f>
        <v>R1C2</v>
      </c>
      <c r="AJ36" s="64" t="str">
        <f ca="1">IF(AND('Mapa final'!$Y$14="Baja",'Mapa final'!$AA$14="Catastrófico"),CONCATENATE("R1C",'Mapa final'!$O$14),"")</f>
        <v>R1C3</v>
      </c>
      <c r="AK36" s="64" t="str">
        <f>IF(AND('Mapa final'!$Y$15="Baja",'Mapa final'!$AA$15="Catastrófico"),CONCATENATE("R1C",'Mapa final'!$O$15),"")</f>
        <v/>
      </c>
      <c r="AL36" s="64" t="str">
        <f>IF(AND('Mapa final'!$Y$16="Baja",'Mapa final'!$AA$16="Catastrófico"),CONCATENATE("R1C",'Mapa final'!$O$16),"")</f>
        <v/>
      </c>
      <c r="AM36" s="65" t="str">
        <f>IF(AND('Mapa final'!$Y$17="Baja",'Mapa final'!$AA$17="Catastrófico"),CONCATENATE("R1C",'Mapa final'!$O$17),"")</f>
        <v/>
      </c>
      <c r="AN36" s="97"/>
      <c r="AO36" s="370" t="s">
        <v>82</v>
      </c>
      <c r="AP36" s="371"/>
      <c r="AQ36" s="371"/>
      <c r="AR36" s="371"/>
      <c r="AS36" s="371"/>
      <c r="AT36" s="372"/>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301"/>
      <c r="C37" s="301"/>
      <c r="D37" s="302"/>
      <c r="E37" s="358"/>
      <c r="F37" s="343"/>
      <c r="G37" s="343"/>
      <c r="H37" s="343"/>
      <c r="I37" s="343"/>
      <c r="J37" s="90" t="str">
        <f ca="1">IF(AND('Mapa final'!$Y$18="Baja",'Mapa final'!$AA$18="Leve"),CONCATENATE("R2C",'Mapa final'!$O$18),"")</f>
        <v/>
      </c>
      <c r="K37" s="91" t="str">
        <f>IF(AND('Mapa final'!$Y$19="Baja",'Mapa final'!$AA$19="Leve"),CONCATENATE("R2C",'Mapa final'!$O$19),"")</f>
        <v/>
      </c>
      <c r="L37" s="91" t="str">
        <f>IF(AND('Mapa final'!$Y$20="Baja",'Mapa final'!$AA$20="Leve"),CONCATENATE("R2C",'Mapa final'!$O$20),"")</f>
        <v/>
      </c>
      <c r="M37" s="91" t="str">
        <f>IF(AND('Mapa final'!$Y$21="Baja",'Mapa final'!$AA$21="Leve"),CONCATENATE("R2C",'Mapa final'!$O$21),"")</f>
        <v/>
      </c>
      <c r="N37" s="91" t="str">
        <f>IF(AND('Mapa final'!$Y$22="Baja",'Mapa final'!$AA$22="Leve"),CONCATENATE("R2C",'Mapa final'!$O$22),"")</f>
        <v/>
      </c>
      <c r="O37" s="92" t="str">
        <f>IF(AND('Mapa final'!$Y$23="Baja",'Mapa final'!$AA$23="Leve"),CONCATENATE("R2C",'Mapa final'!$O$23),"")</f>
        <v/>
      </c>
      <c r="P37" s="81" t="str">
        <f ca="1">IF(AND('Mapa final'!$Y$18="Baja",'Mapa final'!$AA$18="Menor"),CONCATENATE("R2C",'Mapa final'!$O$18),"")</f>
        <v/>
      </c>
      <c r="Q37" s="82" t="str">
        <f>IF(AND('Mapa final'!$Y$19="Baja",'Mapa final'!$AA$19="Menor"),CONCATENATE("R2C",'Mapa final'!$O$19),"")</f>
        <v/>
      </c>
      <c r="R37" s="82" t="str">
        <f>IF(AND('Mapa final'!$Y$20="Baja",'Mapa final'!$AA$20="Menor"),CONCATENATE("R2C",'Mapa final'!$O$20),"")</f>
        <v/>
      </c>
      <c r="S37" s="82" t="str">
        <f>IF(AND('Mapa final'!$Y$21="Baja",'Mapa final'!$AA$21="Menor"),CONCATENATE("R2C",'Mapa final'!$O$21),"")</f>
        <v/>
      </c>
      <c r="T37" s="82" t="str">
        <f>IF(AND('Mapa final'!$Y$22="Baja",'Mapa final'!$AA$22="Menor"),CONCATENATE("R2C",'Mapa final'!$O$22),"")</f>
        <v/>
      </c>
      <c r="U37" s="83" t="str">
        <f>IF(AND('Mapa final'!$Y$23="Baja",'Mapa final'!$AA$23="Menor"),CONCATENATE("R2C",'Mapa final'!$O$23),"")</f>
        <v/>
      </c>
      <c r="V37" s="81" t="str">
        <f ca="1">IF(AND('Mapa final'!$Y$18="Baja",'Mapa final'!$AA$18="Moderado"),CONCATENATE("R2C",'Mapa final'!$O$18),"")</f>
        <v/>
      </c>
      <c r="W37" s="82" t="str">
        <f>IF(AND('Mapa final'!$Y$19="Baja",'Mapa final'!$AA$19="Moderado"),CONCATENATE("R2C",'Mapa final'!$O$19),"")</f>
        <v/>
      </c>
      <c r="X37" s="82" t="str">
        <f>IF(AND('Mapa final'!$Y$20="Baja",'Mapa final'!$AA$20="Moderado"),CONCATENATE("R2C",'Mapa final'!$O$20),"")</f>
        <v/>
      </c>
      <c r="Y37" s="82" t="str">
        <f>IF(AND('Mapa final'!$Y$21="Baja",'Mapa final'!$AA$21="Moderado"),CONCATENATE("R2C",'Mapa final'!$O$21),"")</f>
        <v/>
      </c>
      <c r="Z37" s="82" t="str">
        <f>IF(AND('Mapa final'!$Y$22="Baja",'Mapa final'!$AA$22="Moderado"),CONCATENATE("R2C",'Mapa final'!$O$22),"")</f>
        <v/>
      </c>
      <c r="AA37" s="83" t="str">
        <f>IF(AND('Mapa final'!$Y$23="Baja",'Mapa final'!$AA$23="Moderado"),CONCATENATE("R2C",'Mapa final'!$O$23),"")</f>
        <v/>
      </c>
      <c r="AB37" s="66" t="str">
        <f ca="1">IF(AND('Mapa final'!$Y$18="Baja",'Mapa final'!$AA$18="Mayor"),CONCATENATE("R2C",'Mapa final'!$O$18),"")</f>
        <v/>
      </c>
      <c r="AC37" s="67" t="str">
        <f>IF(AND('Mapa final'!$Y$19="Baja",'Mapa final'!$AA$19="Mayor"),CONCATENATE("R2C",'Mapa final'!$O$19),"")</f>
        <v/>
      </c>
      <c r="AD37" s="67" t="str">
        <f>IF(AND('Mapa final'!$Y$20="Baja",'Mapa final'!$AA$20="Mayor"),CONCATENATE("R2C",'Mapa final'!$O$20),"")</f>
        <v/>
      </c>
      <c r="AE37" s="67" t="str">
        <f>IF(AND('Mapa final'!$Y$21="Baja",'Mapa final'!$AA$21="Mayor"),CONCATENATE("R2C",'Mapa final'!$O$21),"")</f>
        <v/>
      </c>
      <c r="AF37" s="67" t="str">
        <f>IF(AND('Mapa final'!$Y$22="Baja",'Mapa final'!$AA$22="Mayor"),CONCATENATE("R2C",'Mapa final'!$O$22),"")</f>
        <v/>
      </c>
      <c r="AG37" s="68" t="str">
        <f>IF(AND('Mapa final'!$Y$23="Baja",'Mapa final'!$AA$23="Mayor"),CONCATENATE("R2C",'Mapa final'!$O$23),"")</f>
        <v/>
      </c>
      <c r="AH37" s="69" t="str">
        <f ca="1">IF(AND('Mapa final'!$Y$18="Baja",'Mapa final'!$AA$18="Catastrófico"),CONCATENATE("R2C",'Mapa final'!$O$18),"")</f>
        <v/>
      </c>
      <c r="AI37" s="70" t="str">
        <f>IF(AND('Mapa final'!$Y$19="Baja",'Mapa final'!$AA$19="Catastrófico"),CONCATENATE("R2C",'Mapa final'!$O$19),"")</f>
        <v/>
      </c>
      <c r="AJ37" s="70" t="str">
        <f>IF(AND('Mapa final'!$Y$20="Baja",'Mapa final'!$AA$20="Catastrófico"),CONCATENATE("R2C",'Mapa final'!$O$20),"")</f>
        <v/>
      </c>
      <c r="AK37" s="70" t="str">
        <f>IF(AND('Mapa final'!$Y$21="Baja",'Mapa final'!$AA$21="Catastrófico"),CONCATENATE("R2C",'Mapa final'!$O$21),"")</f>
        <v/>
      </c>
      <c r="AL37" s="70" t="str">
        <f>IF(AND('Mapa final'!$Y$22="Baja",'Mapa final'!$AA$22="Catastrófico"),CONCATENATE("R2C",'Mapa final'!$O$22),"")</f>
        <v/>
      </c>
      <c r="AM37" s="71" t="str">
        <f>IF(AND('Mapa final'!$Y$23="Baja",'Mapa final'!$AA$23="Catastrófico"),CONCATENATE("R2C",'Mapa final'!$O$23),"")</f>
        <v/>
      </c>
      <c r="AN37" s="97"/>
      <c r="AO37" s="373"/>
      <c r="AP37" s="374"/>
      <c r="AQ37" s="374"/>
      <c r="AR37" s="374"/>
      <c r="AS37" s="374"/>
      <c r="AT37" s="375"/>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301"/>
      <c r="C38" s="301"/>
      <c r="D38" s="302"/>
      <c r="E38" s="342"/>
      <c r="F38" s="343"/>
      <c r="G38" s="343"/>
      <c r="H38" s="343"/>
      <c r="I38" s="343"/>
      <c r="J38" s="90" t="str">
        <f ca="1">IF(AND('Mapa final'!$Y$24="Baja",'Mapa final'!$AA$24="Leve"),CONCATENATE("R3C",'Mapa final'!$O$24),"")</f>
        <v/>
      </c>
      <c r="K38" s="91" t="str">
        <f ca="1">IF(AND('Mapa final'!$Y$25="Baja",'Mapa final'!$AA$25="Leve"),CONCATENATE("R3C",'Mapa final'!$O$25),"")</f>
        <v/>
      </c>
      <c r="L38" s="91" t="str">
        <f>IF(AND('Mapa final'!$Y$26="Baja",'Mapa final'!$AA$26="Leve"),CONCATENATE("R3C",'Mapa final'!$O$26),"")</f>
        <v/>
      </c>
      <c r="M38" s="91" t="str">
        <f>IF(AND('Mapa final'!$Y$27="Baja",'Mapa final'!$AA$27="Leve"),CONCATENATE("R3C",'Mapa final'!$O$27),"")</f>
        <v/>
      </c>
      <c r="N38" s="91" t="str">
        <f>IF(AND('Mapa final'!$Y$28="Baja",'Mapa final'!$AA$28="Leve"),CONCATENATE("R3C",'Mapa final'!$O$28),"")</f>
        <v/>
      </c>
      <c r="O38" s="92" t="str">
        <f>IF(AND('Mapa final'!$Y$29="Baja",'Mapa final'!$AA$29="Leve"),CONCATENATE("R3C",'Mapa final'!$O$29),"")</f>
        <v/>
      </c>
      <c r="P38" s="81" t="str">
        <f ca="1">IF(AND('Mapa final'!$Y$24="Baja",'Mapa final'!$AA$24="Menor"),CONCATENATE("R3C",'Mapa final'!$O$24),"")</f>
        <v/>
      </c>
      <c r="Q38" s="82" t="str">
        <f ca="1">IF(AND('Mapa final'!$Y$25="Baja",'Mapa final'!$AA$25="Menor"),CONCATENATE("R3C",'Mapa final'!$O$25),"")</f>
        <v/>
      </c>
      <c r="R38" s="82" t="str">
        <f>IF(AND('Mapa final'!$Y$26="Baja",'Mapa final'!$AA$26="Menor"),CONCATENATE("R3C",'Mapa final'!$O$26),"")</f>
        <v/>
      </c>
      <c r="S38" s="82" t="str">
        <f>IF(AND('Mapa final'!$Y$27="Baja",'Mapa final'!$AA$27="Menor"),CONCATENATE("R3C",'Mapa final'!$O$27),"")</f>
        <v/>
      </c>
      <c r="T38" s="82" t="str">
        <f>IF(AND('Mapa final'!$Y$28="Baja",'Mapa final'!$AA$28="Menor"),CONCATENATE("R3C",'Mapa final'!$O$28),"")</f>
        <v/>
      </c>
      <c r="U38" s="83" t="str">
        <f>IF(AND('Mapa final'!$Y$29="Baja",'Mapa final'!$AA$29="Menor"),CONCATENATE("R3C",'Mapa final'!$O$29),"")</f>
        <v/>
      </c>
      <c r="V38" s="81" t="str">
        <f ca="1">IF(AND('Mapa final'!$Y$24="Baja",'Mapa final'!$AA$24="Moderado"),CONCATENATE("R3C",'Mapa final'!$O$24),"")</f>
        <v/>
      </c>
      <c r="W38" s="82" t="str">
        <f ca="1">IF(AND('Mapa final'!$Y$25="Baja",'Mapa final'!$AA$25="Moderado"),CONCATENATE("R3C",'Mapa final'!$O$25),"")</f>
        <v/>
      </c>
      <c r="X38" s="82" t="str">
        <f>IF(AND('Mapa final'!$Y$26="Baja",'Mapa final'!$AA$26="Moderado"),CONCATENATE("R3C",'Mapa final'!$O$26),"")</f>
        <v/>
      </c>
      <c r="Y38" s="82" t="str">
        <f>IF(AND('Mapa final'!$Y$27="Baja",'Mapa final'!$AA$27="Moderado"),CONCATENATE("R3C",'Mapa final'!$O$27),"")</f>
        <v/>
      </c>
      <c r="Z38" s="82" t="str">
        <f>IF(AND('Mapa final'!$Y$28="Baja",'Mapa final'!$AA$28="Moderado"),CONCATENATE("R3C",'Mapa final'!$O$28),"")</f>
        <v/>
      </c>
      <c r="AA38" s="83" t="str">
        <f>IF(AND('Mapa final'!$Y$29="Baja",'Mapa final'!$AA$29="Moderado"),CONCATENATE("R3C",'Mapa final'!$O$29),"")</f>
        <v/>
      </c>
      <c r="AB38" s="66" t="str">
        <f ca="1">IF(AND('Mapa final'!$Y$24="Baja",'Mapa final'!$AA$24="Mayor"),CONCATENATE("R3C",'Mapa final'!$O$24),"")</f>
        <v>R3C1</v>
      </c>
      <c r="AC38" s="67" t="str">
        <f ca="1">IF(AND('Mapa final'!$Y$25="Baja",'Mapa final'!$AA$25="Mayor"),CONCATENATE("R3C",'Mapa final'!$O$25),"")</f>
        <v>R3C2</v>
      </c>
      <c r="AD38" s="67" t="str">
        <f>IF(AND('Mapa final'!$Y$26="Baja",'Mapa final'!$AA$26="Mayor"),CONCATENATE("R3C",'Mapa final'!$O$26),"")</f>
        <v/>
      </c>
      <c r="AE38" s="67" t="str">
        <f>IF(AND('Mapa final'!$Y$27="Baja",'Mapa final'!$AA$27="Mayor"),CONCATENATE("R3C",'Mapa final'!$O$27),"")</f>
        <v/>
      </c>
      <c r="AF38" s="67" t="str">
        <f>IF(AND('Mapa final'!$Y$28="Baja",'Mapa final'!$AA$28="Mayor"),CONCATENATE("R3C",'Mapa final'!$O$28),"")</f>
        <v/>
      </c>
      <c r="AG38" s="68" t="str">
        <f>IF(AND('Mapa final'!$Y$29="Baja",'Mapa final'!$AA$29="Mayor"),CONCATENATE("R3C",'Mapa final'!$O$29),"")</f>
        <v/>
      </c>
      <c r="AH38" s="69" t="str">
        <f ca="1">IF(AND('Mapa final'!$Y$24="Baja",'Mapa final'!$AA$24="Catastrófico"),CONCATENATE("R3C",'Mapa final'!$O$24),"")</f>
        <v/>
      </c>
      <c r="AI38" s="70" t="str">
        <f ca="1">IF(AND('Mapa final'!$Y$25="Baja",'Mapa final'!$AA$25="Catastrófico"),CONCATENATE("R3C",'Mapa final'!$O$25),"")</f>
        <v/>
      </c>
      <c r="AJ38" s="70" t="str">
        <f>IF(AND('Mapa final'!$Y$26="Baja",'Mapa final'!$AA$26="Catastrófico"),CONCATENATE("R3C",'Mapa final'!$O$26),"")</f>
        <v/>
      </c>
      <c r="AK38" s="70" t="str">
        <f>IF(AND('Mapa final'!$Y$27="Baja",'Mapa final'!$AA$27="Catastrófico"),CONCATENATE("R3C",'Mapa final'!$O$27),"")</f>
        <v/>
      </c>
      <c r="AL38" s="70" t="str">
        <f>IF(AND('Mapa final'!$Y$28="Baja",'Mapa final'!$AA$28="Catastrófico"),CONCATENATE("R3C",'Mapa final'!$O$28),"")</f>
        <v/>
      </c>
      <c r="AM38" s="71" t="str">
        <f>IF(AND('Mapa final'!$Y$29="Baja",'Mapa final'!$AA$29="Catastrófico"),CONCATENATE("R3C",'Mapa final'!$O$29),"")</f>
        <v/>
      </c>
      <c r="AN38" s="97"/>
      <c r="AO38" s="373"/>
      <c r="AP38" s="374"/>
      <c r="AQ38" s="374"/>
      <c r="AR38" s="374"/>
      <c r="AS38" s="374"/>
      <c r="AT38" s="375"/>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301"/>
      <c r="C39" s="301"/>
      <c r="D39" s="302"/>
      <c r="E39" s="342"/>
      <c r="F39" s="343"/>
      <c r="G39" s="343"/>
      <c r="H39" s="343"/>
      <c r="I39" s="343"/>
      <c r="J39" s="90" t="str">
        <f>IF(AND('Mapa final'!$Y$30="Baja",'Mapa final'!$AA$30="Leve"),CONCATENATE("R4C",'Mapa final'!$O$30),"")</f>
        <v/>
      </c>
      <c r="K39" s="91" t="str">
        <f>IF(AND('Mapa final'!$Y$31="Baja",'Mapa final'!$AA$31="Leve"),CONCATENATE("R4C",'Mapa final'!$O$31),"")</f>
        <v/>
      </c>
      <c r="L39" s="91" t="str">
        <f>IF(AND('Mapa final'!$Y$32="Baja",'Mapa final'!$AA$32="Leve"),CONCATENATE("R4C",'Mapa final'!$O$32),"")</f>
        <v/>
      </c>
      <c r="M39" s="91" t="str">
        <f>IF(AND('Mapa final'!$Y$33="Baja",'Mapa final'!$AA$33="Leve"),CONCATENATE("R4C",'Mapa final'!$O$33),"")</f>
        <v/>
      </c>
      <c r="N39" s="91" t="str">
        <f>IF(AND('Mapa final'!$Y$34="Baja",'Mapa final'!$AA$34="Leve"),CONCATENATE("R4C",'Mapa final'!$O$34),"")</f>
        <v/>
      </c>
      <c r="O39" s="92" t="str">
        <f>IF(AND('Mapa final'!$Y$35="Baja",'Mapa final'!$AA$35="Leve"),CONCATENATE("R4C",'Mapa final'!$O$35),"")</f>
        <v/>
      </c>
      <c r="P39" s="81" t="str">
        <f>IF(AND('Mapa final'!$Y$30="Baja",'Mapa final'!$AA$30="Menor"),CONCATENATE("R4C",'Mapa final'!$O$30),"")</f>
        <v/>
      </c>
      <c r="Q39" s="82" t="str">
        <f>IF(AND('Mapa final'!$Y$31="Baja",'Mapa final'!$AA$31="Menor"),CONCATENATE("R4C",'Mapa final'!$O$31),"")</f>
        <v/>
      </c>
      <c r="R39" s="82" t="str">
        <f>IF(AND('Mapa final'!$Y$32="Baja",'Mapa final'!$AA$32="Menor"),CONCATENATE("R4C",'Mapa final'!$O$32),"")</f>
        <v/>
      </c>
      <c r="S39" s="82" t="str">
        <f>IF(AND('Mapa final'!$Y$33="Baja",'Mapa final'!$AA$33="Menor"),CONCATENATE("R4C",'Mapa final'!$O$33),"")</f>
        <v/>
      </c>
      <c r="T39" s="82" t="str">
        <f>IF(AND('Mapa final'!$Y$34="Baja",'Mapa final'!$AA$34="Menor"),CONCATENATE("R4C",'Mapa final'!$O$34),"")</f>
        <v/>
      </c>
      <c r="U39" s="83" t="str">
        <f>IF(AND('Mapa final'!$Y$35="Baja",'Mapa final'!$AA$35="Menor"),CONCATENATE("R4C",'Mapa final'!$O$35),"")</f>
        <v/>
      </c>
      <c r="V39" s="81" t="str">
        <f>IF(AND('Mapa final'!$Y$30="Baja",'Mapa final'!$AA$30="Moderado"),CONCATENATE("R4C",'Mapa final'!$O$30),"")</f>
        <v/>
      </c>
      <c r="W39" s="82" t="str">
        <f>IF(AND('Mapa final'!$Y$31="Baja",'Mapa final'!$AA$31="Moderado"),CONCATENATE("R4C",'Mapa final'!$O$31),"")</f>
        <v/>
      </c>
      <c r="X39" s="82" t="str">
        <f>IF(AND('Mapa final'!$Y$32="Baja",'Mapa final'!$AA$32="Moderado"),CONCATENATE("R4C",'Mapa final'!$O$32),"")</f>
        <v/>
      </c>
      <c r="Y39" s="82" t="str">
        <f>IF(AND('Mapa final'!$Y$33="Baja",'Mapa final'!$AA$33="Moderado"),CONCATENATE("R4C",'Mapa final'!$O$33),"")</f>
        <v/>
      </c>
      <c r="Z39" s="82" t="str">
        <f>IF(AND('Mapa final'!$Y$34="Baja",'Mapa final'!$AA$34="Moderado"),CONCATENATE("R4C",'Mapa final'!$O$34),"")</f>
        <v/>
      </c>
      <c r="AA39" s="83" t="str">
        <f>IF(AND('Mapa final'!$Y$35="Baja",'Mapa final'!$AA$35="Moderado"),CONCATENATE("R4C",'Mapa final'!$O$35),"")</f>
        <v/>
      </c>
      <c r="AB39" s="66" t="str">
        <f>IF(AND('Mapa final'!$Y$30="Baja",'Mapa final'!$AA$30="Mayor"),CONCATENATE("R4C",'Mapa final'!$O$30),"")</f>
        <v/>
      </c>
      <c r="AC39" s="67" t="str">
        <f>IF(AND('Mapa final'!$Y$31="Baja",'Mapa final'!$AA$31="Mayor"),CONCATENATE("R4C",'Mapa final'!$O$31),"")</f>
        <v/>
      </c>
      <c r="AD39" s="67" t="str">
        <f>IF(AND('Mapa final'!$Y$32="Baja",'Mapa final'!$AA$32="Mayor"),CONCATENATE("R4C",'Mapa final'!$O$32),"")</f>
        <v/>
      </c>
      <c r="AE39" s="67" t="str">
        <f>IF(AND('Mapa final'!$Y$33="Baja",'Mapa final'!$AA$33="Mayor"),CONCATENATE("R4C",'Mapa final'!$O$33),"")</f>
        <v/>
      </c>
      <c r="AF39" s="67" t="str">
        <f>IF(AND('Mapa final'!$Y$34="Baja",'Mapa final'!$AA$34="Mayor"),CONCATENATE("R4C",'Mapa final'!$O$34),"")</f>
        <v/>
      </c>
      <c r="AG39" s="68" t="str">
        <f>IF(AND('Mapa final'!$Y$35="Baja",'Mapa final'!$AA$35="Mayor"),CONCATENATE("R4C",'Mapa final'!$O$35),"")</f>
        <v/>
      </c>
      <c r="AH39" s="69" t="str">
        <f>IF(AND('Mapa final'!$Y$30="Baja",'Mapa final'!$AA$30="Catastrófico"),CONCATENATE("R4C",'Mapa final'!$O$30),"")</f>
        <v/>
      </c>
      <c r="AI39" s="70" t="str">
        <f>IF(AND('Mapa final'!$Y$31="Baja",'Mapa final'!$AA$31="Catastrófico"),CONCATENATE("R4C",'Mapa final'!$O$31),"")</f>
        <v/>
      </c>
      <c r="AJ39" s="70" t="str">
        <f>IF(AND('Mapa final'!$Y$32="Baja",'Mapa final'!$AA$32="Catastrófico"),CONCATENATE("R4C",'Mapa final'!$O$32),"")</f>
        <v/>
      </c>
      <c r="AK39" s="70" t="str">
        <f>IF(AND('Mapa final'!$Y$33="Baja",'Mapa final'!$AA$33="Catastrófico"),CONCATENATE("R4C",'Mapa final'!$O$33),"")</f>
        <v/>
      </c>
      <c r="AL39" s="70" t="str">
        <f>IF(AND('Mapa final'!$Y$34="Baja",'Mapa final'!$AA$34="Catastrófico"),CONCATENATE("R4C",'Mapa final'!$O$34),"")</f>
        <v/>
      </c>
      <c r="AM39" s="71" t="str">
        <f>IF(AND('Mapa final'!$Y$35="Baja",'Mapa final'!$AA$35="Catastrófico"),CONCATENATE("R4C",'Mapa final'!$O$35),"")</f>
        <v/>
      </c>
      <c r="AN39" s="97"/>
      <c r="AO39" s="373"/>
      <c r="AP39" s="374"/>
      <c r="AQ39" s="374"/>
      <c r="AR39" s="374"/>
      <c r="AS39" s="374"/>
      <c r="AT39" s="375"/>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301"/>
      <c r="C40" s="301"/>
      <c r="D40" s="302"/>
      <c r="E40" s="342"/>
      <c r="F40" s="343"/>
      <c r="G40" s="343"/>
      <c r="H40" s="343"/>
      <c r="I40" s="343"/>
      <c r="J40" s="90" t="str">
        <f>IF(AND('Mapa final'!$Y$36="Baja",'Mapa final'!$AA$36="Leve"),CONCATENATE("R5C",'Mapa final'!$O$36),"")</f>
        <v/>
      </c>
      <c r="K40" s="91" t="str">
        <f>IF(AND('Mapa final'!$Y$37="Baja",'Mapa final'!$AA$37="Leve"),CONCATENATE("R5C",'Mapa final'!$O$37),"")</f>
        <v/>
      </c>
      <c r="L40" s="91" t="str">
        <f>IF(AND('Mapa final'!$Y$38="Baja",'Mapa final'!$AA$38="Leve"),CONCATENATE("R5C",'Mapa final'!$O$38),"")</f>
        <v/>
      </c>
      <c r="M40" s="91" t="str">
        <f>IF(AND('Mapa final'!$Y$39="Baja",'Mapa final'!$AA$39="Leve"),CONCATENATE("R5C",'Mapa final'!$O$39),"")</f>
        <v/>
      </c>
      <c r="N40" s="91" t="str">
        <f>IF(AND('Mapa final'!$Y$40="Baja",'Mapa final'!$AA$40="Leve"),CONCATENATE("R5C",'Mapa final'!$O$40),"")</f>
        <v/>
      </c>
      <c r="O40" s="92" t="str">
        <f>IF(AND('Mapa final'!$Y$41="Baja",'Mapa final'!$AA$41="Leve"),CONCATENATE("R5C",'Mapa final'!$O$41),"")</f>
        <v/>
      </c>
      <c r="P40" s="81" t="str">
        <f>IF(AND('Mapa final'!$Y$36="Baja",'Mapa final'!$AA$36="Menor"),CONCATENATE("R5C",'Mapa final'!$O$36),"")</f>
        <v/>
      </c>
      <c r="Q40" s="82" t="str">
        <f>IF(AND('Mapa final'!$Y$37="Baja",'Mapa final'!$AA$37="Menor"),CONCATENATE("R5C",'Mapa final'!$O$37),"")</f>
        <v/>
      </c>
      <c r="R40" s="82" t="str">
        <f>IF(AND('Mapa final'!$Y$38="Baja",'Mapa final'!$AA$38="Menor"),CONCATENATE("R5C",'Mapa final'!$O$38),"")</f>
        <v/>
      </c>
      <c r="S40" s="82" t="str">
        <f>IF(AND('Mapa final'!$Y$39="Baja",'Mapa final'!$AA$39="Menor"),CONCATENATE("R5C",'Mapa final'!$O$39),"")</f>
        <v/>
      </c>
      <c r="T40" s="82" t="str">
        <f>IF(AND('Mapa final'!$Y$40="Baja",'Mapa final'!$AA$40="Menor"),CONCATENATE("R5C",'Mapa final'!$O$40),"")</f>
        <v/>
      </c>
      <c r="U40" s="83" t="str">
        <f>IF(AND('Mapa final'!$Y$41="Baja",'Mapa final'!$AA$41="Menor"),CONCATENATE("R5C",'Mapa final'!$O$41),"")</f>
        <v/>
      </c>
      <c r="V40" s="81" t="str">
        <f>IF(AND('Mapa final'!$Y$36="Baja",'Mapa final'!$AA$36="Moderado"),CONCATENATE("R5C",'Mapa final'!$O$36),"")</f>
        <v/>
      </c>
      <c r="W40" s="82" t="str">
        <f>IF(AND('Mapa final'!$Y$37="Baja",'Mapa final'!$AA$37="Moderado"),CONCATENATE("R5C",'Mapa final'!$O$37),"")</f>
        <v/>
      </c>
      <c r="X40" s="82" t="str">
        <f>IF(AND('Mapa final'!$Y$38="Baja",'Mapa final'!$AA$38="Moderado"),CONCATENATE("R5C",'Mapa final'!$O$38),"")</f>
        <v/>
      </c>
      <c r="Y40" s="82" t="str">
        <f>IF(AND('Mapa final'!$Y$39="Baja",'Mapa final'!$AA$39="Moderado"),CONCATENATE("R5C",'Mapa final'!$O$39),"")</f>
        <v/>
      </c>
      <c r="Z40" s="82" t="str">
        <f>IF(AND('Mapa final'!$Y$40="Baja",'Mapa final'!$AA$40="Moderado"),CONCATENATE("R5C",'Mapa final'!$O$40),"")</f>
        <v/>
      </c>
      <c r="AA40" s="83" t="str">
        <f>IF(AND('Mapa final'!$Y$41="Baja",'Mapa final'!$AA$41="Moderado"),CONCATENATE("R5C",'Mapa final'!$O$41),"")</f>
        <v/>
      </c>
      <c r="AB40" s="66" t="str">
        <f>IF(AND('Mapa final'!$Y$36="Baja",'Mapa final'!$AA$36="Mayor"),CONCATENATE("R5C",'Mapa final'!$O$36),"")</f>
        <v/>
      </c>
      <c r="AC40" s="67" t="str">
        <f>IF(AND('Mapa final'!$Y$37="Baja",'Mapa final'!$AA$37="Mayor"),CONCATENATE("R5C",'Mapa final'!$O$37),"")</f>
        <v/>
      </c>
      <c r="AD40" s="67" t="str">
        <f>IF(AND('Mapa final'!$Y$38="Baja",'Mapa final'!$AA$38="Mayor"),CONCATENATE("R5C",'Mapa final'!$O$38),"")</f>
        <v/>
      </c>
      <c r="AE40" s="67" t="str">
        <f>IF(AND('Mapa final'!$Y$39="Baja",'Mapa final'!$AA$39="Mayor"),CONCATENATE("R5C",'Mapa final'!$O$39),"")</f>
        <v/>
      </c>
      <c r="AF40" s="67" t="str">
        <f>IF(AND('Mapa final'!$Y$40="Baja",'Mapa final'!$AA$40="Mayor"),CONCATENATE("R5C",'Mapa final'!$O$40),"")</f>
        <v/>
      </c>
      <c r="AG40" s="68" t="str">
        <f>IF(AND('Mapa final'!$Y$41="Baja",'Mapa final'!$AA$41="Mayor"),CONCATENATE("R5C",'Mapa final'!$O$41),"")</f>
        <v/>
      </c>
      <c r="AH40" s="69" t="str">
        <f>IF(AND('Mapa final'!$Y$36="Baja",'Mapa final'!$AA$36="Catastrófico"),CONCATENATE("R5C",'Mapa final'!$O$36),"")</f>
        <v/>
      </c>
      <c r="AI40" s="70" t="str">
        <f>IF(AND('Mapa final'!$Y$37="Baja",'Mapa final'!$AA$37="Catastrófico"),CONCATENATE("R5C",'Mapa final'!$O$37),"")</f>
        <v/>
      </c>
      <c r="AJ40" s="70" t="str">
        <f>IF(AND('Mapa final'!$Y$38="Baja",'Mapa final'!$AA$38="Catastrófico"),CONCATENATE("R5C",'Mapa final'!$O$38),"")</f>
        <v/>
      </c>
      <c r="AK40" s="70" t="str">
        <f>IF(AND('Mapa final'!$Y$39="Baja",'Mapa final'!$AA$39="Catastrófico"),CONCATENATE("R5C",'Mapa final'!$O$39),"")</f>
        <v/>
      </c>
      <c r="AL40" s="70" t="str">
        <f>IF(AND('Mapa final'!$Y$40="Baja",'Mapa final'!$AA$40="Catastrófico"),CONCATENATE("R5C",'Mapa final'!$O$40),"")</f>
        <v/>
      </c>
      <c r="AM40" s="71" t="str">
        <f>IF(AND('Mapa final'!$Y$41="Baja",'Mapa final'!$AA$41="Catastrófico"),CONCATENATE("R5C",'Mapa final'!$O$41),"")</f>
        <v/>
      </c>
      <c r="AN40" s="97"/>
      <c r="AO40" s="373"/>
      <c r="AP40" s="374"/>
      <c r="AQ40" s="374"/>
      <c r="AR40" s="374"/>
      <c r="AS40" s="374"/>
      <c r="AT40" s="375"/>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301"/>
      <c r="C41" s="301"/>
      <c r="D41" s="302"/>
      <c r="E41" s="342"/>
      <c r="F41" s="343"/>
      <c r="G41" s="343"/>
      <c r="H41" s="343"/>
      <c r="I41" s="343"/>
      <c r="J41" s="90" t="str">
        <f>IF(AND('Mapa final'!$Y$42="Baja",'Mapa final'!$AA$42="Leve"),CONCATENATE("R6C",'Mapa final'!$O$42),"")</f>
        <v/>
      </c>
      <c r="K41" s="91" t="str">
        <f>IF(AND('Mapa final'!$Y$43="Baja",'Mapa final'!$AA$43="Leve"),CONCATENATE("R6C",'Mapa final'!$O$43),"")</f>
        <v/>
      </c>
      <c r="L41" s="91" t="str">
        <f>IF(AND('Mapa final'!$Y$44="Baja",'Mapa final'!$AA$44="Leve"),CONCATENATE("R6C",'Mapa final'!$O$44),"")</f>
        <v/>
      </c>
      <c r="M41" s="91" t="str">
        <f>IF(AND('Mapa final'!$Y$45="Baja",'Mapa final'!$AA$45="Leve"),CONCATENATE("R6C",'Mapa final'!$O$45),"")</f>
        <v/>
      </c>
      <c r="N41" s="91" t="str">
        <f>IF(AND('Mapa final'!$Y$46="Baja",'Mapa final'!$AA$46="Leve"),CONCATENATE("R6C",'Mapa final'!$O$46),"")</f>
        <v/>
      </c>
      <c r="O41" s="92" t="str">
        <f>IF(AND('Mapa final'!$Y$47="Baja",'Mapa final'!$AA$47="Leve"),CONCATENATE("R6C",'Mapa final'!$O$47),"")</f>
        <v/>
      </c>
      <c r="P41" s="81" t="str">
        <f>IF(AND('Mapa final'!$Y$42="Baja",'Mapa final'!$AA$42="Menor"),CONCATENATE("R6C",'Mapa final'!$O$42),"")</f>
        <v/>
      </c>
      <c r="Q41" s="82" t="str">
        <f>IF(AND('Mapa final'!$Y$43="Baja",'Mapa final'!$AA$43="Menor"),CONCATENATE("R6C",'Mapa final'!$O$43),"")</f>
        <v/>
      </c>
      <c r="R41" s="82" t="str">
        <f>IF(AND('Mapa final'!$Y$44="Baja",'Mapa final'!$AA$44="Menor"),CONCATENATE("R6C",'Mapa final'!$O$44),"")</f>
        <v/>
      </c>
      <c r="S41" s="82" t="str">
        <f>IF(AND('Mapa final'!$Y$45="Baja",'Mapa final'!$AA$45="Menor"),CONCATENATE("R6C",'Mapa final'!$O$45),"")</f>
        <v/>
      </c>
      <c r="T41" s="82" t="str">
        <f>IF(AND('Mapa final'!$Y$46="Baja",'Mapa final'!$AA$46="Menor"),CONCATENATE("R6C",'Mapa final'!$O$46),"")</f>
        <v/>
      </c>
      <c r="U41" s="83" t="str">
        <f>IF(AND('Mapa final'!$Y$47="Baja",'Mapa final'!$AA$47="Menor"),CONCATENATE("R6C",'Mapa final'!$O$47),"")</f>
        <v/>
      </c>
      <c r="V41" s="81" t="str">
        <f>IF(AND('Mapa final'!$Y$42="Baja",'Mapa final'!$AA$42="Moderado"),CONCATENATE("R6C",'Mapa final'!$O$42),"")</f>
        <v/>
      </c>
      <c r="W41" s="82" t="str">
        <f>IF(AND('Mapa final'!$Y$43="Baja",'Mapa final'!$AA$43="Moderado"),CONCATENATE("R6C",'Mapa final'!$O$43),"")</f>
        <v/>
      </c>
      <c r="X41" s="82" t="str">
        <f>IF(AND('Mapa final'!$Y$44="Baja",'Mapa final'!$AA$44="Moderado"),CONCATENATE("R6C",'Mapa final'!$O$44),"")</f>
        <v/>
      </c>
      <c r="Y41" s="82" t="str">
        <f>IF(AND('Mapa final'!$Y$45="Baja",'Mapa final'!$AA$45="Moderado"),CONCATENATE("R6C",'Mapa final'!$O$45),"")</f>
        <v/>
      </c>
      <c r="Z41" s="82" t="str">
        <f>IF(AND('Mapa final'!$Y$46="Baja",'Mapa final'!$AA$46="Moderado"),CONCATENATE("R6C",'Mapa final'!$O$46),"")</f>
        <v/>
      </c>
      <c r="AA41" s="83" t="str">
        <f>IF(AND('Mapa final'!$Y$47="Baja",'Mapa final'!$AA$47="Moderado"),CONCATENATE("R6C",'Mapa final'!$O$47),"")</f>
        <v/>
      </c>
      <c r="AB41" s="66" t="str">
        <f>IF(AND('Mapa final'!$Y$42="Baja",'Mapa final'!$AA$42="Mayor"),CONCATENATE("R6C",'Mapa final'!$O$42),"")</f>
        <v/>
      </c>
      <c r="AC41" s="67" t="str">
        <f>IF(AND('Mapa final'!$Y$43="Baja",'Mapa final'!$AA$43="Mayor"),CONCATENATE("R6C",'Mapa final'!$O$43),"")</f>
        <v/>
      </c>
      <c r="AD41" s="67" t="str">
        <f>IF(AND('Mapa final'!$Y$44="Baja",'Mapa final'!$AA$44="Mayor"),CONCATENATE("R6C",'Mapa final'!$O$44),"")</f>
        <v/>
      </c>
      <c r="AE41" s="67" t="str">
        <f>IF(AND('Mapa final'!$Y$45="Baja",'Mapa final'!$AA$45="Mayor"),CONCATENATE("R6C",'Mapa final'!$O$45),"")</f>
        <v/>
      </c>
      <c r="AF41" s="67" t="str">
        <f>IF(AND('Mapa final'!$Y$46="Baja",'Mapa final'!$AA$46="Mayor"),CONCATENATE("R6C",'Mapa final'!$O$46),"")</f>
        <v/>
      </c>
      <c r="AG41" s="68" t="str">
        <f>IF(AND('Mapa final'!$Y$47="Baja",'Mapa final'!$AA$47="Mayor"),CONCATENATE("R6C",'Mapa final'!$O$47),"")</f>
        <v/>
      </c>
      <c r="AH41" s="69" t="str">
        <f>IF(AND('Mapa final'!$Y$42="Baja",'Mapa final'!$AA$42="Catastrófico"),CONCATENATE("R6C",'Mapa final'!$O$42),"")</f>
        <v/>
      </c>
      <c r="AI41" s="70" t="str">
        <f>IF(AND('Mapa final'!$Y$43="Baja",'Mapa final'!$AA$43="Catastrófico"),CONCATENATE("R6C",'Mapa final'!$O$43),"")</f>
        <v/>
      </c>
      <c r="AJ41" s="70" t="str">
        <f>IF(AND('Mapa final'!$Y$44="Baja",'Mapa final'!$AA$44="Catastrófico"),CONCATENATE("R6C",'Mapa final'!$O$44),"")</f>
        <v/>
      </c>
      <c r="AK41" s="70" t="str">
        <f>IF(AND('Mapa final'!$Y$45="Baja",'Mapa final'!$AA$45="Catastrófico"),CONCATENATE("R6C",'Mapa final'!$O$45),"")</f>
        <v/>
      </c>
      <c r="AL41" s="70" t="str">
        <f>IF(AND('Mapa final'!$Y$46="Baja",'Mapa final'!$AA$46="Catastrófico"),CONCATENATE("R6C",'Mapa final'!$O$46),"")</f>
        <v/>
      </c>
      <c r="AM41" s="71" t="str">
        <f>IF(AND('Mapa final'!$Y$47="Baja",'Mapa final'!$AA$47="Catastrófico"),CONCATENATE("R6C",'Mapa final'!$O$47),"")</f>
        <v/>
      </c>
      <c r="AN41" s="97"/>
      <c r="AO41" s="373"/>
      <c r="AP41" s="374"/>
      <c r="AQ41" s="374"/>
      <c r="AR41" s="374"/>
      <c r="AS41" s="374"/>
      <c r="AT41" s="375"/>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301"/>
      <c r="C42" s="301"/>
      <c r="D42" s="302"/>
      <c r="E42" s="342"/>
      <c r="F42" s="343"/>
      <c r="G42" s="343"/>
      <c r="H42" s="343"/>
      <c r="I42" s="343"/>
      <c r="J42" s="90" t="str">
        <f>IF(AND('Mapa final'!$Y$48="Baja",'Mapa final'!$AA$48="Leve"),CONCATENATE("R7C",'Mapa final'!$O$48),"")</f>
        <v/>
      </c>
      <c r="K42" s="91" t="str">
        <f>IF(AND('Mapa final'!$Y$49="Baja",'Mapa final'!$AA$49="Leve"),CONCATENATE("R7C",'Mapa final'!$O$49),"")</f>
        <v/>
      </c>
      <c r="L42" s="91" t="str">
        <f>IF(AND('Mapa final'!$Y$50="Baja",'Mapa final'!$AA$50="Leve"),CONCATENATE("R7C",'Mapa final'!$O$50),"")</f>
        <v/>
      </c>
      <c r="M42" s="91" t="str">
        <f>IF(AND('Mapa final'!$Y$51="Baja",'Mapa final'!$AA$51="Leve"),CONCATENATE("R7C",'Mapa final'!$O$51),"")</f>
        <v/>
      </c>
      <c r="N42" s="91" t="str">
        <f>IF(AND('Mapa final'!$Y$52="Baja",'Mapa final'!$AA$52="Leve"),CONCATENATE("R7C",'Mapa final'!$O$52),"")</f>
        <v/>
      </c>
      <c r="O42" s="92" t="str">
        <f>IF(AND('Mapa final'!$Y$53="Baja",'Mapa final'!$AA$53="Leve"),CONCATENATE("R7C",'Mapa final'!$O$53),"")</f>
        <v/>
      </c>
      <c r="P42" s="81" t="str">
        <f>IF(AND('Mapa final'!$Y$48="Baja",'Mapa final'!$AA$48="Menor"),CONCATENATE("R7C",'Mapa final'!$O$48),"")</f>
        <v/>
      </c>
      <c r="Q42" s="82" t="str">
        <f>IF(AND('Mapa final'!$Y$49="Baja",'Mapa final'!$AA$49="Menor"),CONCATENATE("R7C",'Mapa final'!$O$49),"")</f>
        <v/>
      </c>
      <c r="R42" s="82" t="str">
        <f>IF(AND('Mapa final'!$Y$50="Baja",'Mapa final'!$AA$50="Menor"),CONCATENATE("R7C",'Mapa final'!$O$50),"")</f>
        <v/>
      </c>
      <c r="S42" s="82" t="str">
        <f>IF(AND('Mapa final'!$Y$51="Baja",'Mapa final'!$AA$51="Menor"),CONCATENATE("R7C",'Mapa final'!$O$51),"")</f>
        <v/>
      </c>
      <c r="T42" s="82" t="str">
        <f>IF(AND('Mapa final'!$Y$52="Baja",'Mapa final'!$AA$52="Menor"),CONCATENATE("R7C",'Mapa final'!$O$52),"")</f>
        <v/>
      </c>
      <c r="U42" s="83" t="str">
        <f>IF(AND('Mapa final'!$Y$53="Baja",'Mapa final'!$AA$53="Menor"),CONCATENATE("R7C",'Mapa final'!$O$53),"")</f>
        <v/>
      </c>
      <c r="V42" s="81" t="str">
        <f>IF(AND('Mapa final'!$Y$48="Baja",'Mapa final'!$AA$48="Moderado"),CONCATENATE("R7C",'Mapa final'!$O$48),"")</f>
        <v/>
      </c>
      <c r="W42" s="82" t="str">
        <f>IF(AND('Mapa final'!$Y$49="Baja",'Mapa final'!$AA$49="Moderado"),CONCATENATE("R7C",'Mapa final'!$O$49),"")</f>
        <v/>
      </c>
      <c r="X42" s="82" t="str">
        <f>IF(AND('Mapa final'!$Y$50="Baja",'Mapa final'!$AA$50="Moderado"),CONCATENATE("R7C",'Mapa final'!$O$50),"")</f>
        <v/>
      </c>
      <c r="Y42" s="82" t="str">
        <f>IF(AND('Mapa final'!$Y$51="Baja",'Mapa final'!$AA$51="Moderado"),CONCATENATE("R7C",'Mapa final'!$O$51),"")</f>
        <v/>
      </c>
      <c r="Z42" s="82" t="str">
        <f>IF(AND('Mapa final'!$Y$52="Baja",'Mapa final'!$AA$52="Moderado"),CONCATENATE("R7C",'Mapa final'!$O$52),"")</f>
        <v/>
      </c>
      <c r="AA42" s="83" t="str">
        <f>IF(AND('Mapa final'!$Y$53="Baja",'Mapa final'!$AA$53="Moderado"),CONCATENATE("R7C",'Mapa final'!$O$53),"")</f>
        <v/>
      </c>
      <c r="AB42" s="66" t="str">
        <f>IF(AND('Mapa final'!$Y$48="Baja",'Mapa final'!$AA$48="Mayor"),CONCATENATE("R7C",'Mapa final'!$O$48),"")</f>
        <v/>
      </c>
      <c r="AC42" s="67" t="str">
        <f>IF(AND('Mapa final'!$Y$49="Baja",'Mapa final'!$AA$49="Mayor"),CONCATENATE("R7C",'Mapa final'!$O$49),"")</f>
        <v/>
      </c>
      <c r="AD42" s="67" t="str">
        <f>IF(AND('Mapa final'!$Y$50="Baja",'Mapa final'!$AA$50="Mayor"),CONCATENATE("R7C",'Mapa final'!$O$50),"")</f>
        <v/>
      </c>
      <c r="AE42" s="67" t="str">
        <f>IF(AND('Mapa final'!$Y$51="Baja",'Mapa final'!$AA$51="Mayor"),CONCATENATE("R7C",'Mapa final'!$O$51),"")</f>
        <v/>
      </c>
      <c r="AF42" s="67" t="str">
        <f>IF(AND('Mapa final'!$Y$52="Baja",'Mapa final'!$AA$52="Mayor"),CONCATENATE("R7C",'Mapa final'!$O$52),"")</f>
        <v/>
      </c>
      <c r="AG42" s="68" t="str">
        <f>IF(AND('Mapa final'!$Y$53="Baja",'Mapa final'!$AA$53="Mayor"),CONCATENATE("R7C",'Mapa final'!$O$53),"")</f>
        <v/>
      </c>
      <c r="AH42" s="69" t="str">
        <f>IF(AND('Mapa final'!$Y$48="Baja",'Mapa final'!$AA$48="Catastrófico"),CONCATENATE("R7C",'Mapa final'!$O$48),"")</f>
        <v/>
      </c>
      <c r="AI42" s="70" t="str">
        <f>IF(AND('Mapa final'!$Y$49="Baja",'Mapa final'!$AA$49="Catastrófico"),CONCATENATE("R7C",'Mapa final'!$O$49),"")</f>
        <v/>
      </c>
      <c r="AJ42" s="70" t="str">
        <f>IF(AND('Mapa final'!$Y$50="Baja",'Mapa final'!$AA$50="Catastrófico"),CONCATENATE("R7C",'Mapa final'!$O$50),"")</f>
        <v/>
      </c>
      <c r="AK42" s="70" t="str">
        <f>IF(AND('Mapa final'!$Y$51="Baja",'Mapa final'!$AA$51="Catastrófico"),CONCATENATE("R7C",'Mapa final'!$O$51),"")</f>
        <v/>
      </c>
      <c r="AL42" s="70" t="str">
        <f>IF(AND('Mapa final'!$Y$52="Baja",'Mapa final'!$AA$52="Catastrófico"),CONCATENATE("R7C",'Mapa final'!$O$52),"")</f>
        <v/>
      </c>
      <c r="AM42" s="71" t="str">
        <f>IF(AND('Mapa final'!$Y$53="Baja",'Mapa final'!$AA$53="Catastrófico"),CONCATENATE("R7C",'Mapa final'!$O$53),"")</f>
        <v/>
      </c>
      <c r="AN42" s="97"/>
      <c r="AO42" s="373"/>
      <c r="AP42" s="374"/>
      <c r="AQ42" s="374"/>
      <c r="AR42" s="374"/>
      <c r="AS42" s="374"/>
      <c r="AT42" s="375"/>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301"/>
      <c r="C43" s="301"/>
      <c r="D43" s="302"/>
      <c r="E43" s="342"/>
      <c r="F43" s="343"/>
      <c r="G43" s="343"/>
      <c r="H43" s="343"/>
      <c r="I43" s="343"/>
      <c r="J43" s="90" t="str">
        <f>IF(AND('Mapa final'!$Y$54="Baja",'Mapa final'!$AA$54="Leve"),CONCATENATE("R8C",'Mapa final'!$O$54),"")</f>
        <v/>
      </c>
      <c r="K43" s="91" t="str">
        <f>IF(AND('Mapa final'!$Y$55="Baja",'Mapa final'!$AA$55="Leve"),CONCATENATE("R8C",'Mapa final'!$O$55),"")</f>
        <v/>
      </c>
      <c r="L43" s="91" t="str">
        <f>IF(AND('Mapa final'!$Y$56="Baja",'Mapa final'!$AA$56="Leve"),CONCATENATE("R8C",'Mapa final'!$O$56),"")</f>
        <v/>
      </c>
      <c r="M43" s="91" t="str">
        <f>IF(AND('Mapa final'!$Y$57="Baja",'Mapa final'!$AA$57="Leve"),CONCATENATE("R8C",'Mapa final'!$O$57),"")</f>
        <v/>
      </c>
      <c r="N43" s="91" t="str">
        <f>IF(AND('Mapa final'!$Y$58="Baja",'Mapa final'!$AA$58="Leve"),CONCATENATE("R8C",'Mapa final'!$O$58),"")</f>
        <v/>
      </c>
      <c r="O43" s="92" t="str">
        <f>IF(AND('Mapa final'!$Y$59="Baja",'Mapa final'!$AA$59="Leve"),CONCATENATE("R8C",'Mapa final'!$O$59),"")</f>
        <v/>
      </c>
      <c r="P43" s="81" t="str">
        <f>IF(AND('Mapa final'!$Y$54="Baja",'Mapa final'!$AA$54="Menor"),CONCATENATE("R8C",'Mapa final'!$O$54),"")</f>
        <v/>
      </c>
      <c r="Q43" s="82" t="str">
        <f>IF(AND('Mapa final'!$Y$55="Baja",'Mapa final'!$AA$55="Menor"),CONCATENATE("R8C",'Mapa final'!$O$55),"")</f>
        <v/>
      </c>
      <c r="R43" s="82" t="str">
        <f>IF(AND('Mapa final'!$Y$56="Baja",'Mapa final'!$AA$56="Menor"),CONCATENATE("R8C",'Mapa final'!$O$56),"")</f>
        <v/>
      </c>
      <c r="S43" s="82" t="str">
        <f>IF(AND('Mapa final'!$Y$57="Baja",'Mapa final'!$AA$57="Menor"),CONCATENATE("R8C",'Mapa final'!$O$57),"")</f>
        <v/>
      </c>
      <c r="T43" s="82" t="str">
        <f>IF(AND('Mapa final'!$Y$58="Baja",'Mapa final'!$AA$58="Menor"),CONCATENATE("R8C",'Mapa final'!$O$58),"")</f>
        <v/>
      </c>
      <c r="U43" s="83" t="str">
        <f>IF(AND('Mapa final'!$Y$59="Baja",'Mapa final'!$AA$59="Menor"),CONCATENATE("R8C",'Mapa final'!$O$59),"")</f>
        <v/>
      </c>
      <c r="V43" s="81" t="str">
        <f>IF(AND('Mapa final'!$Y$54="Baja",'Mapa final'!$AA$54="Moderado"),CONCATENATE("R8C",'Mapa final'!$O$54),"")</f>
        <v/>
      </c>
      <c r="W43" s="82" t="str">
        <f>IF(AND('Mapa final'!$Y$55="Baja",'Mapa final'!$AA$55="Moderado"),CONCATENATE("R8C",'Mapa final'!$O$55),"")</f>
        <v/>
      </c>
      <c r="X43" s="82" t="str">
        <f>IF(AND('Mapa final'!$Y$56="Baja",'Mapa final'!$AA$56="Moderado"),CONCATENATE("R8C",'Mapa final'!$O$56),"")</f>
        <v/>
      </c>
      <c r="Y43" s="82" t="str">
        <f>IF(AND('Mapa final'!$Y$57="Baja",'Mapa final'!$AA$57="Moderado"),CONCATENATE("R8C",'Mapa final'!$O$57),"")</f>
        <v/>
      </c>
      <c r="Z43" s="82" t="str">
        <f>IF(AND('Mapa final'!$Y$58="Baja",'Mapa final'!$AA$58="Moderado"),CONCATENATE("R8C",'Mapa final'!$O$58),"")</f>
        <v/>
      </c>
      <c r="AA43" s="83" t="str">
        <f>IF(AND('Mapa final'!$Y$59="Baja",'Mapa final'!$AA$59="Moderado"),CONCATENATE("R8C",'Mapa final'!$O$59),"")</f>
        <v/>
      </c>
      <c r="AB43" s="66" t="str">
        <f>IF(AND('Mapa final'!$Y$54="Baja",'Mapa final'!$AA$54="Mayor"),CONCATENATE("R8C",'Mapa final'!$O$54),"")</f>
        <v/>
      </c>
      <c r="AC43" s="67" t="str">
        <f>IF(AND('Mapa final'!$Y$55="Baja",'Mapa final'!$AA$55="Mayor"),CONCATENATE("R8C",'Mapa final'!$O$55),"")</f>
        <v/>
      </c>
      <c r="AD43" s="67" t="str">
        <f>IF(AND('Mapa final'!$Y$56="Baja",'Mapa final'!$AA$56="Mayor"),CONCATENATE("R8C",'Mapa final'!$O$56),"")</f>
        <v/>
      </c>
      <c r="AE43" s="67" t="str">
        <f>IF(AND('Mapa final'!$Y$57="Baja",'Mapa final'!$AA$57="Mayor"),CONCATENATE("R8C",'Mapa final'!$O$57),"")</f>
        <v/>
      </c>
      <c r="AF43" s="67" t="str">
        <f>IF(AND('Mapa final'!$Y$58="Baja",'Mapa final'!$AA$58="Mayor"),CONCATENATE("R8C",'Mapa final'!$O$58),"")</f>
        <v/>
      </c>
      <c r="AG43" s="68" t="str">
        <f>IF(AND('Mapa final'!$Y$59="Baja",'Mapa final'!$AA$59="Mayor"),CONCATENATE("R8C",'Mapa final'!$O$59),"")</f>
        <v/>
      </c>
      <c r="AH43" s="69" t="str">
        <f>IF(AND('Mapa final'!$Y$54="Baja",'Mapa final'!$AA$54="Catastrófico"),CONCATENATE("R8C",'Mapa final'!$O$54),"")</f>
        <v/>
      </c>
      <c r="AI43" s="70" t="str">
        <f>IF(AND('Mapa final'!$Y$55="Baja",'Mapa final'!$AA$55="Catastrófico"),CONCATENATE("R8C",'Mapa final'!$O$55),"")</f>
        <v/>
      </c>
      <c r="AJ43" s="70" t="str">
        <f>IF(AND('Mapa final'!$Y$56="Baja",'Mapa final'!$AA$56="Catastrófico"),CONCATENATE("R8C",'Mapa final'!$O$56),"")</f>
        <v/>
      </c>
      <c r="AK43" s="70" t="str">
        <f>IF(AND('Mapa final'!$Y$57="Baja",'Mapa final'!$AA$57="Catastrófico"),CONCATENATE("R8C",'Mapa final'!$O$57),"")</f>
        <v/>
      </c>
      <c r="AL43" s="70" t="str">
        <f>IF(AND('Mapa final'!$Y$58="Baja",'Mapa final'!$AA$58="Catastrófico"),CONCATENATE("R8C",'Mapa final'!$O$58),"")</f>
        <v/>
      </c>
      <c r="AM43" s="71" t="str">
        <f>IF(AND('Mapa final'!$Y$59="Baja",'Mapa final'!$AA$59="Catastrófico"),CONCATENATE("R8C",'Mapa final'!$O$59),"")</f>
        <v/>
      </c>
      <c r="AN43" s="97"/>
      <c r="AO43" s="373"/>
      <c r="AP43" s="374"/>
      <c r="AQ43" s="374"/>
      <c r="AR43" s="374"/>
      <c r="AS43" s="374"/>
      <c r="AT43" s="375"/>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301"/>
      <c r="C44" s="301"/>
      <c r="D44" s="302"/>
      <c r="E44" s="342"/>
      <c r="F44" s="343"/>
      <c r="G44" s="343"/>
      <c r="H44" s="343"/>
      <c r="I44" s="343"/>
      <c r="J44" s="90" t="str">
        <f>IF(AND('Mapa final'!$Y$60="Baja",'Mapa final'!$AA$60="Leve"),CONCATENATE("R9C",'Mapa final'!$O$60),"")</f>
        <v/>
      </c>
      <c r="K44" s="91" t="str">
        <f>IF(AND('Mapa final'!$Y$61="Baja",'Mapa final'!$AA$61="Leve"),CONCATENATE("R9C",'Mapa final'!$O$61),"")</f>
        <v/>
      </c>
      <c r="L44" s="91" t="str">
        <f>IF(AND('Mapa final'!$Y$62="Baja",'Mapa final'!$AA$62="Leve"),CONCATENATE("R9C",'Mapa final'!$O$62),"")</f>
        <v/>
      </c>
      <c r="M44" s="91" t="str">
        <f>IF(AND('Mapa final'!$Y$63="Baja",'Mapa final'!$AA$63="Leve"),CONCATENATE("R9C",'Mapa final'!$O$63),"")</f>
        <v/>
      </c>
      <c r="N44" s="91" t="str">
        <f>IF(AND('Mapa final'!$Y$64="Baja",'Mapa final'!$AA$64="Leve"),CONCATENATE("R9C",'Mapa final'!$O$64),"")</f>
        <v/>
      </c>
      <c r="O44" s="92" t="str">
        <f>IF(AND('Mapa final'!$Y$65="Baja",'Mapa final'!$AA$65="Leve"),CONCATENATE("R9C",'Mapa final'!$O$65),"")</f>
        <v/>
      </c>
      <c r="P44" s="81" t="str">
        <f>IF(AND('Mapa final'!$Y$60="Baja",'Mapa final'!$AA$60="Menor"),CONCATENATE("R9C",'Mapa final'!$O$60),"")</f>
        <v/>
      </c>
      <c r="Q44" s="82" t="str">
        <f>IF(AND('Mapa final'!$Y$61="Baja",'Mapa final'!$AA$61="Menor"),CONCATENATE("R9C",'Mapa final'!$O$61),"")</f>
        <v/>
      </c>
      <c r="R44" s="82" t="str">
        <f>IF(AND('Mapa final'!$Y$62="Baja",'Mapa final'!$AA$62="Menor"),CONCATENATE("R9C",'Mapa final'!$O$62),"")</f>
        <v/>
      </c>
      <c r="S44" s="82" t="str">
        <f>IF(AND('Mapa final'!$Y$63="Baja",'Mapa final'!$AA$63="Menor"),CONCATENATE("R9C",'Mapa final'!$O$63),"")</f>
        <v/>
      </c>
      <c r="T44" s="82" t="str">
        <f>IF(AND('Mapa final'!$Y$64="Baja",'Mapa final'!$AA$64="Menor"),CONCATENATE("R9C",'Mapa final'!$O$64),"")</f>
        <v/>
      </c>
      <c r="U44" s="83" t="str">
        <f>IF(AND('Mapa final'!$Y$65="Baja",'Mapa final'!$AA$65="Menor"),CONCATENATE("R9C",'Mapa final'!$O$65),"")</f>
        <v/>
      </c>
      <c r="V44" s="81" t="str">
        <f>IF(AND('Mapa final'!$Y$60="Baja",'Mapa final'!$AA$60="Moderado"),CONCATENATE("R9C",'Mapa final'!$O$60),"")</f>
        <v/>
      </c>
      <c r="W44" s="82" t="str">
        <f>IF(AND('Mapa final'!$Y$61="Baja",'Mapa final'!$AA$61="Moderado"),CONCATENATE("R9C",'Mapa final'!$O$61),"")</f>
        <v/>
      </c>
      <c r="X44" s="82" t="str">
        <f>IF(AND('Mapa final'!$Y$62="Baja",'Mapa final'!$AA$62="Moderado"),CONCATENATE("R9C",'Mapa final'!$O$62),"")</f>
        <v/>
      </c>
      <c r="Y44" s="82" t="str">
        <f>IF(AND('Mapa final'!$Y$63="Baja",'Mapa final'!$AA$63="Moderado"),CONCATENATE("R9C",'Mapa final'!$O$63),"")</f>
        <v/>
      </c>
      <c r="Z44" s="82" t="str">
        <f>IF(AND('Mapa final'!$Y$64="Baja",'Mapa final'!$AA$64="Moderado"),CONCATENATE("R9C",'Mapa final'!$O$64),"")</f>
        <v/>
      </c>
      <c r="AA44" s="83" t="str">
        <f>IF(AND('Mapa final'!$Y$65="Baja",'Mapa final'!$AA$65="Moderado"),CONCATENATE("R9C",'Mapa final'!$O$65),"")</f>
        <v/>
      </c>
      <c r="AB44" s="66" t="str">
        <f>IF(AND('Mapa final'!$Y$60="Baja",'Mapa final'!$AA$60="Mayor"),CONCATENATE("R9C",'Mapa final'!$O$60),"")</f>
        <v/>
      </c>
      <c r="AC44" s="67" t="str">
        <f>IF(AND('Mapa final'!$Y$61="Baja",'Mapa final'!$AA$61="Mayor"),CONCATENATE("R9C",'Mapa final'!$O$61),"")</f>
        <v/>
      </c>
      <c r="AD44" s="67" t="str">
        <f>IF(AND('Mapa final'!$Y$62="Baja",'Mapa final'!$AA$62="Mayor"),CONCATENATE("R9C",'Mapa final'!$O$62),"")</f>
        <v/>
      </c>
      <c r="AE44" s="67" t="str">
        <f>IF(AND('Mapa final'!$Y$63="Baja",'Mapa final'!$AA$63="Mayor"),CONCATENATE("R9C",'Mapa final'!$O$63),"")</f>
        <v/>
      </c>
      <c r="AF44" s="67" t="str">
        <f>IF(AND('Mapa final'!$Y$64="Baja",'Mapa final'!$AA$64="Mayor"),CONCATENATE("R9C",'Mapa final'!$O$64),"")</f>
        <v/>
      </c>
      <c r="AG44" s="68" t="str">
        <f>IF(AND('Mapa final'!$Y$65="Baja",'Mapa final'!$AA$65="Mayor"),CONCATENATE("R9C",'Mapa final'!$O$65),"")</f>
        <v/>
      </c>
      <c r="AH44" s="69" t="str">
        <f>IF(AND('Mapa final'!$Y$60="Baja",'Mapa final'!$AA$60="Catastrófico"),CONCATENATE("R9C",'Mapa final'!$O$60),"")</f>
        <v/>
      </c>
      <c r="AI44" s="70" t="str">
        <f>IF(AND('Mapa final'!$Y$61="Baja",'Mapa final'!$AA$61="Catastrófico"),CONCATENATE("R9C",'Mapa final'!$O$61),"")</f>
        <v/>
      </c>
      <c r="AJ44" s="70" t="str">
        <f>IF(AND('Mapa final'!$Y$62="Baja",'Mapa final'!$AA$62="Catastrófico"),CONCATENATE("R9C",'Mapa final'!$O$62),"")</f>
        <v/>
      </c>
      <c r="AK44" s="70" t="str">
        <f>IF(AND('Mapa final'!$Y$63="Baja",'Mapa final'!$AA$63="Catastrófico"),CONCATENATE("R9C",'Mapa final'!$O$63),"")</f>
        <v/>
      </c>
      <c r="AL44" s="70" t="str">
        <f>IF(AND('Mapa final'!$Y$64="Baja",'Mapa final'!$AA$64="Catastrófico"),CONCATENATE("R9C",'Mapa final'!$O$64),"")</f>
        <v/>
      </c>
      <c r="AM44" s="71" t="str">
        <f>IF(AND('Mapa final'!$Y$65="Baja",'Mapa final'!$AA$65="Catastrófico"),CONCATENATE("R9C",'Mapa final'!$O$65),"")</f>
        <v/>
      </c>
      <c r="AN44" s="97"/>
      <c r="AO44" s="373"/>
      <c r="AP44" s="374"/>
      <c r="AQ44" s="374"/>
      <c r="AR44" s="374"/>
      <c r="AS44" s="374"/>
      <c r="AT44" s="375"/>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301"/>
      <c r="C45" s="301"/>
      <c r="D45" s="302"/>
      <c r="E45" s="345"/>
      <c r="F45" s="346"/>
      <c r="G45" s="346"/>
      <c r="H45" s="346"/>
      <c r="I45" s="346"/>
      <c r="J45" s="93" t="str">
        <f>IF(AND('Mapa final'!$Y$66="Baja",'Mapa final'!$AA$66="Leve"),CONCATENATE("R10C",'Mapa final'!$O$66),"")</f>
        <v/>
      </c>
      <c r="K45" s="94" t="str">
        <f>IF(AND('Mapa final'!$Y$67="Baja",'Mapa final'!$AA$67="Leve"),CONCATENATE("R10C",'Mapa final'!$O$67),"")</f>
        <v/>
      </c>
      <c r="L45" s="94" t="str">
        <f>IF(AND('Mapa final'!$Y$68="Baja",'Mapa final'!$AA$68="Leve"),CONCATENATE("R10C",'Mapa final'!$O$68),"")</f>
        <v/>
      </c>
      <c r="M45" s="94" t="str">
        <f>IF(AND('Mapa final'!$Y$69="Baja",'Mapa final'!$AA$69="Leve"),CONCATENATE("R10C",'Mapa final'!$O$69),"")</f>
        <v/>
      </c>
      <c r="N45" s="94" t="str">
        <f>IF(AND('Mapa final'!$Y$70="Baja",'Mapa final'!$AA$70="Leve"),CONCATENATE("R10C",'Mapa final'!$O$70),"")</f>
        <v/>
      </c>
      <c r="O45" s="95" t="str">
        <f>IF(AND('Mapa final'!$Y$71="Baja",'Mapa final'!$AA$71="Leve"),CONCATENATE("R10C",'Mapa final'!$O$71),"")</f>
        <v/>
      </c>
      <c r="P45" s="81" t="str">
        <f>IF(AND('Mapa final'!$Y$66="Baja",'Mapa final'!$AA$66="Menor"),CONCATENATE("R10C",'Mapa final'!$O$66),"")</f>
        <v/>
      </c>
      <c r="Q45" s="82" t="str">
        <f>IF(AND('Mapa final'!$Y$67="Baja",'Mapa final'!$AA$67="Menor"),CONCATENATE("R10C",'Mapa final'!$O$67),"")</f>
        <v/>
      </c>
      <c r="R45" s="82" t="str">
        <f>IF(AND('Mapa final'!$Y$68="Baja",'Mapa final'!$AA$68="Menor"),CONCATENATE("R10C",'Mapa final'!$O$68),"")</f>
        <v/>
      </c>
      <c r="S45" s="82" t="str">
        <f>IF(AND('Mapa final'!$Y$69="Baja",'Mapa final'!$AA$69="Menor"),CONCATENATE("R10C",'Mapa final'!$O$69),"")</f>
        <v/>
      </c>
      <c r="T45" s="82" t="str">
        <f>IF(AND('Mapa final'!$Y$70="Baja",'Mapa final'!$AA$70="Menor"),CONCATENATE("R10C",'Mapa final'!$O$70),"")</f>
        <v/>
      </c>
      <c r="U45" s="83" t="str">
        <f>IF(AND('Mapa final'!$Y$71="Baja",'Mapa final'!$AA$71="Menor"),CONCATENATE("R10C",'Mapa final'!$O$71),"")</f>
        <v/>
      </c>
      <c r="V45" s="84" t="str">
        <f>IF(AND('Mapa final'!$Y$66="Baja",'Mapa final'!$AA$66="Moderado"),CONCATENATE("R10C",'Mapa final'!$O$66),"")</f>
        <v/>
      </c>
      <c r="W45" s="85" t="str">
        <f>IF(AND('Mapa final'!$Y$67="Baja",'Mapa final'!$AA$67="Moderado"),CONCATENATE("R10C",'Mapa final'!$O$67),"")</f>
        <v/>
      </c>
      <c r="X45" s="85" t="str">
        <f>IF(AND('Mapa final'!$Y$68="Baja",'Mapa final'!$AA$68="Moderado"),CONCATENATE("R10C",'Mapa final'!$O$68),"")</f>
        <v/>
      </c>
      <c r="Y45" s="85" t="str">
        <f>IF(AND('Mapa final'!$Y$69="Baja",'Mapa final'!$AA$69="Moderado"),CONCATENATE("R10C",'Mapa final'!$O$69),"")</f>
        <v/>
      </c>
      <c r="Z45" s="85" t="str">
        <f>IF(AND('Mapa final'!$Y$70="Baja",'Mapa final'!$AA$70="Moderado"),CONCATENATE("R10C",'Mapa final'!$O$70),"")</f>
        <v/>
      </c>
      <c r="AA45" s="86" t="str">
        <f>IF(AND('Mapa final'!$Y$71="Baja",'Mapa final'!$AA$71="Moderado"),CONCATENATE("R10C",'Mapa final'!$O$71),"")</f>
        <v/>
      </c>
      <c r="AB45" s="72" t="str">
        <f>IF(AND('Mapa final'!$Y$66="Baja",'Mapa final'!$AA$66="Mayor"),CONCATENATE("R10C",'Mapa final'!$O$66),"")</f>
        <v/>
      </c>
      <c r="AC45" s="73" t="str">
        <f>IF(AND('Mapa final'!$Y$67="Baja",'Mapa final'!$AA$67="Mayor"),CONCATENATE("R10C",'Mapa final'!$O$67),"")</f>
        <v/>
      </c>
      <c r="AD45" s="73" t="str">
        <f>IF(AND('Mapa final'!$Y$68="Baja",'Mapa final'!$AA$68="Mayor"),CONCATENATE("R10C",'Mapa final'!$O$68),"")</f>
        <v/>
      </c>
      <c r="AE45" s="73" t="str">
        <f>IF(AND('Mapa final'!$Y$69="Baja",'Mapa final'!$AA$69="Mayor"),CONCATENATE("R10C",'Mapa final'!$O$69),"")</f>
        <v/>
      </c>
      <c r="AF45" s="73" t="str">
        <f>IF(AND('Mapa final'!$Y$70="Baja",'Mapa final'!$AA$70="Mayor"),CONCATENATE("R10C",'Mapa final'!$O$70),"")</f>
        <v/>
      </c>
      <c r="AG45" s="74" t="str">
        <f>IF(AND('Mapa final'!$Y$71="Baja",'Mapa final'!$AA$71="Mayor"),CONCATENATE("R10C",'Mapa final'!$O$71),"")</f>
        <v/>
      </c>
      <c r="AH45" s="75" t="str">
        <f>IF(AND('Mapa final'!$Y$66="Baja",'Mapa final'!$AA$66="Catastrófico"),CONCATENATE("R10C",'Mapa final'!$O$66),"")</f>
        <v/>
      </c>
      <c r="AI45" s="76" t="str">
        <f>IF(AND('Mapa final'!$Y$67="Baja",'Mapa final'!$AA$67="Catastrófico"),CONCATENATE("R10C",'Mapa final'!$O$67),"")</f>
        <v/>
      </c>
      <c r="AJ45" s="76" t="str">
        <f>IF(AND('Mapa final'!$Y$68="Baja",'Mapa final'!$AA$68="Catastrófico"),CONCATENATE("R10C",'Mapa final'!$O$68),"")</f>
        <v/>
      </c>
      <c r="AK45" s="76" t="str">
        <f>IF(AND('Mapa final'!$Y$69="Baja",'Mapa final'!$AA$69="Catastrófico"),CONCATENATE("R10C",'Mapa final'!$O$69),"")</f>
        <v/>
      </c>
      <c r="AL45" s="76" t="str">
        <f>IF(AND('Mapa final'!$Y$70="Baja",'Mapa final'!$AA$70="Catastrófico"),CONCATENATE("R10C",'Mapa final'!$O$70),"")</f>
        <v/>
      </c>
      <c r="AM45" s="77" t="str">
        <f>IF(AND('Mapa final'!$Y$71="Baja",'Mapa final'!$AA$71="Catastrófico"),CONCATENATE("R10C",'Mapa final'!$O$71),"")</f>
        <v/>
      </c>
      <c r="AN45" s="97"/>
      <c r="AO45" s="376"/>
      <c r="AP45" s="377"/>
      <c r="AQ45" s="377"/>
      <c r="AR45" s="377"/>
      <c r="AS45" s="377"/>
      <c r="AT45" s="378"/>
    </row>
    <row r="46" spans="1:80" ht="46.5" customHeight="1" x14ac:dyDescent="0.35">
      <c r="A46" s="97"/>
      <c r="B46" s="301"/>
      <c r="C46" s="301"/>
      <c r="D46" s="302"/>
      <c r="E46" s="339" t="s">
        <v>113</v>
      </c>
      <c r="F46" s="340"/>
      <c r="G46" s="340"/>
      <c r="H46" s="340"/>
      <c r="I46" s="341"/>
      <c r="J46" s="87" t="str">
        <f ca="1">IF(AND('Mapa final'!$Y$12="Muy Baja",'Mapa final'!$AA$12="Leve"),CONCATENATE("R1C",'Mapa final'!$O$12),"")</f>
        <v/>
      </c>
      <c r="K46" s="88" t="str">
        <f ca="1">IF(AND('Mapa final'!$Y$13="Muy Baja",'Mapa final'!$AA$13="Leve"),CONCATENATE("R1C",'Mapa final'!$O$13),"")</f>
        <v/>
      </c>
      <c r="L46" s="88" t="str">
        <f ca="1">IF(AND('Mapa final'!$Y$14="Muy Baja",'Mapa final'!$AA$14="Leve"),CONCATENATE("R1C",'Mapa final'!$O$14),"")</f>
        <v/>
      </c>
      <c r="M46" s="88" t="str">
        <f>IF(AND('Mapa final'!$Y$15="Muy Baja",'Mapa final'!$AA$15="Leve"),CONCATENATE("R1C",'Mapa final'!$O$15),"")</f>
        <v/>
      </c>
      <c r="N46" s="88" t="str">
        <f>IF(AND('Mapa final'!$Y$16="Muy Baja",'Mapa final'!$AA$16="Leve"),CONCATENATE("R1C",'Mapa final'!$O$16),"")</f>
        <v/>
      </c>
      <c r="O46" s="89" t="str">
        <f>IF(AND('Mapa final'!$Y$17="Muy Baja",'Mapa final'!$AA$17="Leve"),CONCATENATE("R1C",'Mapa final'!$O$17),"")</f>
        <v/>
      </c>
      <c r="P46" s="87" t="str">
        <f ca="1">IF(AND('Mapa final'!$Y$12="Muy Baja",'Mapa final'!$AA$12="Menor"),CONCATENATE("R1C",'Mapa final'!$O$12),"")</f>
        <v/>
      </c>
      <c r="Q46" s="88" t="str">
        <f ca="1">IF(AND('Mapa final'!$Y$13="Muy Baja",'Mapa final'!$AA$13="Menor"),CONCATENATE("R1C",'Mapa final'!$O$13),"")</f>
        <v/>
      </c>
      <c r="R46" s="88" t="str">
        <f ca="1">IF(AND('Mapa final'!$Y$14="Muy Baja",'Mapa final'!$AA$14="Menor"),CONCATENATE("R1C",'Mapa final'!$O$14),"")</f>
        <v/>
      </c>
      <c r="S46" s="88" t="str">
        <f>IF(AND('Mapa final'!$Y$15="Muy Baja",'Mapa final'!$AA$15="Menor"),CONCATENATE("R1C",'Mapa final'!$O$15),"")</f>
        <v/>
      </c>
      <c r="T46" s="88" t="str">
        <f>IF(AND('Mapa final'!$Y$16="Muy Baja",'Mapa final'!$AA$16="Menor"),CONCATENATE("R1C",'Mapa final'!$O$16),"")</f>
        <v/>
      </c>
      <c r="U46" s="89" t="str">
        <f>IF(AND('Mapa final'!$Y$17="Muy Baja",'Mapa final'!$AA$17="Menor"),CONCATENATE("R1C",'Mapa final'!$O$17),"")</f>
        <v/>
      </c>
      <c r="V46" s="78" t="str">
        <f ca="1">IF(AND('Mapa final'!$Y$12="Muy Baja",'Mapa final'!$AA$12="Moderado"),CONCATENATE("R1C",'Mapa final'!$O$12),"")</f>
        <v/>
      </c>
      <c r="W46" s="96" t="str">
        <f ca="1">IF(AND('Mapa final'!$Y$13="Muy Baja",'Mapa final'!$AA$13="Moderado"),CONCATENATE("R1C",'Mapa final'!$O$13),"")</f>
        <v/>
      </c>
      <c r="X46" s="79" t="str">
        <f ca="1">IF(AND('Mapa final'!$Y$14="Muy Baja",'Mapa final'!$AA$14="Moderado"),CONCATENATE("R1C",'Mapa final'!$O$14),"")</f>
        <v/>
      </c>
      <c r="Y46" s="79" t="str">
        <f>IF(AND('Mapa final'!$Y$15="Muy Baja",'Mapa final'!$AA$15="Moderado"),CONCATENATE("R1C",'Mapa final'!$O$15),"")</f>
        <v/>
      </c>
      <c r="Z46" s="79" t="str">
        <f>IF(AND('Mapa final'!$Y$16="Muy Baja",'Mapa final'!$AA$16="Moderado"),CONCATENATE("R1C",'Mapa final'!$O$16),"")</f>
        <v/>
      </c>
      <c r="AA46" s="80" t="str">
        <f>IF(AND('Mapa final'!$Y$17="Muy Baja",'Mapa final'!$AA$17="Moderado"),CONCATENATE("R1C",'Mapa final'!$O$17),"")</f>
        <v/>
      </c>
      <c r="AB46" s="60" t="str">
        <f ca="1">IF(AND('Mapa final'!$Y$12="Muy Baja",'Mapa final'!$AA$12="Mayor"),CONCATENATE("R1C",'Mapa final'!$O$12),"")</f>
        <v/>
      </c>
      <c r="AC46" s="61" t="str">
        <f ca="1">IF(AND('Mapa final'!$Y$13="Muy Baja",'Mapa final'!$AA$13="Mayor"),CONCATENATE("R1C",'Mapa final'!$O$13),"")</f>
        <v/>
      </c>
      <c r="AD46" s="61" t="str">
        <f ca="1">IF(AND('Mapa final'!$Y$14="Muy Baja",'Mapa final'!$AA$14="Mayor"),CONCATENATE("R1C",'Mapa final'!$O$14),"")</f>
        <v/>
      </c>
      <c r="AE46" s="61" t="str">
        <f>IF(AND('Mapa final'!$Y$15="Muy Baja",'Mapa final'!$AA$15="Mayor"),CONCATENATE("R1C",'Mapa final'!$O$15),"")</f>
        <v/>
      </c>
      <c r="AF46" s="61" t="str">
        <f>IF(AND('Mapa final'!$Y$16="Muy Baja",'Mapa final'!$AA$16="Mayor"),CONCATENATE("R1C",'Mapa final'!$O$16),"")</f>
        <v/>
      </c>
      <c r="AG46" s="62" t="str">
        <f>IF(AND('Mapa final'!$Y$17="Muy Baja",'Mapa final'!$AA$17="Mayor"),CONCATENATE("R1C",'Mapa final'!$O$17),"")</f>
        <v/>
      </c>
      <c r="AH46" s="63" t="str">
        <f ca="1">IF(AND('Mapa final'!$Y$12="Muy Baja",'Mapa final'!$AA$12="Catastrófico"),CONCATENATE("R1C",'Mapa final'!$O$12),"")</f>
        <v/>
      </c>
      <c r="AI46" s="64" t="str">
        <f ca="1">IF(AND('Mapa final'!$Y$13="Muy Baja",'Mapa final'!$AA$13="Catastrófico"),CONCATENATE("R1C",'Mapa final'!$O$13),"")</f>
        <v/>
      </c>
      <c r="AJ46" s="64" t="str">
        <f ca="1">IF(AND('Mapa final'!$Y$14="Muy Baja",'Mapa final'!$AA$14="Catastrófico"),CONCATENATE("R1C",'Mapa final'!$O$14),"")</f>
        <v/>
      </c>
      <c r="AK46" s="64" t="str">
        <f>IF(AND('Mapa final'!$Y$15="Muy Baja",'Mapa final'!$AA$15="Catastrófico"),CONCATENATE("R1C",'Mapa final'!$O$15),"")</f>
        <v/>
      </c>
      <c r="AL46" s="64" t="str">
        <f>IF(AND('Mapa final'!$Y$16="Muy Baja",'Mapa final'!$AA$16="Catastrófico"),CONCATENATE("R1C",'Mapa final'!$O$16),"")</f>
        <v/>
      </c>
      <c r="AM46" s="65" t="str">
        <f>IF(AND('Mapa final'!$Y$17="Muy Baja",'Mapa final'!$AA$17="Catastrófico"),CONCATENATE("R1C",'Mapa final'!$O$17),"")</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301"/>
      <c r="C47" s="301"/>
      <c r="D47" s="302"/>
      <c r="E47" s="358"/>
      <c r="F47" s="343"/>
      <c r="G47" s="343"/>
      <c r="H47" s="343"/>
      <c r="I47" s="344"/>
      <c r="J47" s="90" t="str">
        <f ca="1">IF(AND('Mapa final'!$Y$18="Muy Baja",'Mapa final'!$AA$18="Leve"),CONCATENATE("R2C",'Mapa final'!$O$18),"")</f>
        <v/>
      </c>
      <c r="K47" s="91" t="str">
        <f>IF(AND('Mapa final'!$Y$19="Muy Baja",'Mapa final'!$AA$19="Leve"),CONCATENATE("R2C",'Mapa final'!$O$19),"")</f>
        <v/>
      </c>
      <c r="L47" s="91" t="str">
        <f>IF(AND('Mapa final'!$Y$20="Muy Baja",'Mapa final'!$AA$20="Leve"),CONCATENATE("R2C",'Mapa final'!$O$20),"")</f>
        <v/>
      </c>
      <c r="M47" s="91" t="str">
        <f>IF(AND('Mapa final'!$Y$21="Muy Baja",'Mapa final'!$AA$21="Leve"),CONCATENATE("R2C",'Mapa final'!$O$21),"")</f>
        <v/>
      </c>
      <c r="N47" s="91" t="str">
        <f>IF(AND('Mapa final'!$Y$22="Muy Baja",'Mapa final'!$AA$22="Leve"),CONCATENATE("R2C",'Mapa final'!$O$22),"")</f>
        <v/>
      </c>
      <c r="O47" s="92" t="str">
        <f>IF(AND('Mapa final'!$Y$23="Muy Baja",'Mapa final'!$AA$23="Leve"),CONCATENATE("R2C",'Mapa final'!$O$23),"")</f>
        <v/>
      </c>
      <c r="P47" s="90" t="str">
        <f ca="1">IF(AND('Mapa final'!$Y$18="Muy Baja",'Mapa final'!$AA$18="Menor"),CONCATENATE("R2C",'Mapa final'!$O$18),"")</f>
        <v/>
      </c>
      <c r="Q47" s="91" t="str">
        <f>IF(AND('Mapa final'!$Y$19="Muy Baja",'Mapa final'!$AA$19="Menor"),CONCATENATE("R2C",'Mapa final'!$O$19),"")</f>
        <v/>
      </c>
      <c r="R47" s="91" t="str">
        <f>IF(AND('Mapa final'!$Y$20="Muy Baja",'Mapa final'!$AA$20="Menor"),CONCATENATE("R2C",'Mapa final'!$O$20),"")</f>
        <v/>
      </c>
      <c r="S47" s="91" t="str">
        <f>IF(AND('Mapa final'!$Y$21="Muy Baja",'Mapa final'!$AA$21="Menor"),CONCATENATE("R2C",'Mapa final'!$O$21),"")</f>
        <v/>
      </c>
      <c r="T47" s="91" t="str">
        <f>IF(AND('Mapa final'!$Y$22="Muy Baja",'Mapa final'!$AA$22="Menor"),CONCATENATE("R2C",'Mapa final'!$O$22),"")</f>
        <v/>
      </c>
      <c r="U47" s="92" t="str">
        <f>IF(AND('Mapa final'!$Y$23="Muy Baja",'Mapa final'!$AA$23="Menor"),CONCATENATE("R2C",'Mapa final'!$O$23),"")</f>
        <v/>
      </c>
      <c r="V47" s="81" t="str">
        <f ca="1">IF(AND('Mapa final'!$Y$18="Muy Baja",'Mapa final'!$AA$18="Moderado"),CONCATENATE("R2C",'Mapa final'!$O$18),"")</f>
        <v/>
      </c>
      <c r="W47" s="82" t="str">
        <f>IF(AND('Mapa final'!$Y$19="Muy Baja",'Mapa final'!$AA$19="Moderado"),CONCATENATE("R2C",'Mapa final'!$O$19),"")</f>
        <v/>
      </c>
      <c r="X47" s="82" t="str">
        <f>IF(AND('Mapa final'!$Y$20="Muy Baja",'Mapa final'!$AA$20="Moderado"),CONCATENATE("R2C",'Mapa final'!$O$20),"")</f>
        <v/>
      </c>
      <c r="Y47" s="82" t="str">
        <f>IF(AND('Mapa final'!$Y$21="Muy Baja",'Mapa final'!$AA$21="Moderado"),CONCATENATE("R2C",'Mapa final'!$O$21),"")</f>
        <v/>
      </c>
      <c r="Z47" s="82" t="str">
        <f>IF(AND('Mapa final'!$Y$22="Muy Baja",'Mapa final'!$AA$22="Moderado"),CONCATENATE("R2C",'Mapa final'!$O$22),"")</f>
        <v/>
      </c>
      <c r="AA47" s="83" t="str">
        <f>IF(AND('Mapa final'!$Y$23="Muy Baja",'Mapa final'!$AA$23="Moderado"),CONCATENATE("R2C",'Mapa final'!$O$23),"")</f>
        <v/>
      </c>
      <c r="AB47" s="66" t="str">
        <f ca="1">IF(AND('Mapa final'!$Y$18="Muy Baja",'Mapa final'!$AA$18="Mayor"),CONCATENATE("R2C",'Mapa final'!$O$18),"")</f>
        <v/>
      </c>
      <c r="AC47" s="67" t="str">
        <f>IF(AND('Mapa final'!$Y$19="Muy Baja",'Mapa final'!$AA$19="Mayor"),CONCATENATE("R2C",'Mapa final'!$O$19),"")</f>
        <v/>
      </c>
      <c r="AD47" s="67" t="str">
        <f>IF(AND('Mapa final'!$Y$20="Muy Baja",'Mapa final'!$AA$20="Mayor"),CONCATENATE("R2C",'Mapa final'!$O$20),"")</f>
        <v/>
      </c>
      <c r="AE47" s="67" t="str">
        <f>IF(AND('Mapa final'!$Y$21="Muy Baja",'Mapa final'!$AA$21="Mayor"),CONCATENATE("R2C",'Mapa final'!$O$21),"")</f>
        <v/>
      </c>
      <c r="AF47" s="67" t="str">
        <f>IF(AND('Mapa final'!$Y$22="Muy Baja",'Mapa final'!$AA$22="Mayor"),CONCATENATE("R2C",'Mapa final'!$O$22),"")</f>
        <v/>
      </c>
      <c r="AG47" s="68" t="str">
        <f>IF(AND('Mapa final'!$Y$23="Muy Baja",'Mapa final'!$AA$23="Mayor"),CONCATENATE("R2C",'Mapa final'!$O$23),"")</f>
        <v/>
      </c>
      <c r="AH47" s="69" t="str">
        <f ca="1">IF(AND('Mapa final'!$Y$18="Muy Baja",'Mapa final'!$AA$18="Catastrófico"),CONCATENATE("R2C",'Mapa final'!$O$18),"")</f>
        <v/>
      </c>
      <c r="AI47" s="70" t="str">
        <f>IF(AND('Mapa final'!$Y$19="Muy Baja",'Mapa final'!$AA$19="Catastrófico"),CONCATENATE("R2C",'Mapa final'!$O$19),"")</f>
        <v/>
      </c>
      <c r="AJ47" s="70" t="str">
        <f>IF(AND('Mapa final'!$Y$20="Muy Baja",'Mapa final'!$AA$20="Catastrófico"),CONCATENATE("R2C",'Mapa final'!$O$20),"")</f>
        <v/>
      </c>
      <c r="AK47" s="70" t="str">
        <f>IF(AND('Mapa final'!$Y$21="Muy Baja",'Mapa final'!$AA$21="Catastrófico"),CONCATENATE("R2C",'Mapa final'!$O$21),"")</f>
        <v/>
      </c>
      <c r="AL47" s="70" t="str">
        <f>IF(AND('Mapa final'!$Y$22="Muy Baja",'Mapa final'!$AA$22="Catastrófico"),CONCATENATE("R2C",'Mapa final'!$O$22),"")</f>
        <v/>
      </c>
      <c r="AM47" s="71" t="str">
        <f>IF(AND('Mapa final'!$Y$23="Muy Baja",'Mapa final'!$AA$23="Catastrófico"),CONCATENATE("R2C",'Mapa final'!$O$23),"")</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301"/>
      <c r="C48" s="301"/>
      <c r="D48" s="302"/>
      <c r="E48" s="358"/>
      <c r="F48" s="343"/>
      <c r="G48" s="343"/>
      <c r="H48" s="343"/>
      <c r="I48" s="344"/>
      <c r="J48" s="90" t="str">
        <f ca="1">IF(AND('Mapa final'!$Y$24="Muy Baja",'Mapa final'!$AA$24="Leve"),CONCATENATE("R3C",'Mapa final'!$O$24),"")</f>
        <v/>
      </c>
      <c r="K48" s="91" t="str">
        <f ca="1">IF(AND('Mapa final'!$Y$25="Muy Baja",'Mapa final'!$AA$25="Leve"),CONCATENATE("R3C",'Mapa final'!$O$25),"")</f>
        <v/>
      </c>
      <c r="L48" s="91" t="str">
        <f>IF(AND('Mapa final'!$Y$26="Muy Baja",'Mapa final'!$AA$26="Leve"),CONCATENATE("R3C",'Mapa final'!$O$26),"")</f>
        <v/>
      </c>
      <c r="M48" s="91" t="str">
        <f>IF(AND('Mapa final'!$Y$27="Muy Baja",'Mapa final'!$AA$27="Leve"),CONCATENATE("R3C",'Mapa final'!$O$27),"")</f>
        <v/>
      </c>
      <c r="N48" s="91" t="str">
        <f>IF(AND('Mapa final'!$Y$28="Muy Baja",'Mapa final'!$AA$28="Leve"),CONCATENATE("R3C",'Mapa final'!$O$28),"")</f>
        <v/>
      </c>
      <c r="O48" s="92" t="str">
        <f>IF(AND('Mapa final'!$Y$29="Muy Baja",'Mapa final'!$AA$29="Leve"),CONCATENATE("R3C",'Mapa final'!$O$29),"")</f>
        <v/>
      </c>
      <c r="P48" s="90" t="str">
        <f ca="1">IF(AND('Mapa final'!$Y$24="Muy Baja",'Mapa final'!$AA$24="Menor"),CONCATENATE("R3C",'Mapa final'!$O$24),"")</f>
        <v/>
      </c>
      <c r="Q48" s="91" t="str">
        <f ca="1">IF(AND('Mapa final'!$Y$25="Muy Baja",'Mapa final'!$AA$25="Menor"),CONCATENATE("R3C",'Mapa final'!$O$25),"")</f>
        <v/>
      </c>
      <c r="R48" s="91" t="str">
        <f>IF(AND('Mapa final'!$Y$26="Muy Baja",'Mapa final'!$AA$26="Menor"),CONCATENATE("R3C",'Mapa final'!$O$26),"")</f>
        <v/>
      </c>
      <c r="S48" s="91" t="str">
        <f>IF(AND('Mapa final'!$Y$27="Muy Baja",'Mapa final'!$AA$27="Menor"),CONCATENATE("R3C",'Mapa final'!$O$27),"")</f>
        <v/>
      </c>
      <c r="T48" s="91" t="str">
        <f>IF(AND('Mapa final'!$Y$28="Muy Baja",'Mapa final'!$AA$28="Menor"),CONCATENATE("R3C",'Mapa final'!$O$28),"")</f>
        <v/>
      </c>
      <c r="U48" s="92" t="str">
        <f>IF(AND('Mapa final'!$Y$29="Muy Baja",'Mapa final'!$AA$29="Menor"),CONCATENATE("R3C",'Mapa final'!$O$29),"")</f>
        <v/>
      </c>
      <c r="V48" s="81" t="str">
        <f ca="1">IF(AND('Mapa final'!$Y$24="Muy Baja",'Mapa final'!$AA$24="Moderado"),CONCATENATE("R3C",'Mapa final'!$O$24),"")</f>
        <v/>
      </c>
      <c r="W48" s="82" t="str">
        <f ca="1">IF(AND('Mapa final'!$Y$25="Muy Baja",'Mapa final'!$AA$25="Moderado"),CONCATENATE("R3C",'Mapa final'!$O$25),"")</f>
        <v/>
      </c>
      <c r="X48" s="82" t="str">
        <f>IF(AND('Mapa final'!$Y$26="Muy Baja",'Mapa final'!$AA$26="Moderado"),CONCATENATE("R3C",'Mapa final'!$O$26),"")</f>
        <v/>
      </c>
      <c r="Y48" s="82" t="str">
        <f>IF(AND('Mapa final'!$Y$27="Muy Baja",'Mapa final'!$AA$27="Moderado"),CONCATENATE("R3C",'Mapa final'!$O$27),"")</f>
        <v/>
      </c>
      <c r="Z48" s="82" t="str">
        <f>IF(AND('Mapa final'!$Y$28="Muy Baja",'Mapa final'!$AA$28="Moderado"),CONCATENATE("R3C",'Mapa final'!$O$28),"")</f>
        <v/>
      </c>
      <c r="AA48" s="83" t="str">
        <f>IF(AND('Mapa final'!$Y$29="Muy Baja",'Mapa final'!$AA$29="Moderado"),CONCATENATE("R3C",'Mapa final'!$O$29),"")</f>
        <v/>
      </c>
      <c r="AB48" s="66" t="str">
        <f ca="1">IF(AND('Mapa final'!$Y$24="Muy Baja",'Mapa final'!$AA$24="Mayor"),CONCATENATE("R3C",'Mapa final'!$O$24),"")</f>
        <v/>
      </c>
      <c r="AC48" s="67" t="str">
        <f ca="1">IF(AND('Mapa final'!$Y$25="Muy Baja",'Mapa final'!$AA$25="Mayor"),CONCATENATE("R3C",'Mapa final'!$O$25),"")</f>
        <v/>
      </c>
      <c r="AD48" s="67" t="str">
        <f>IF(AND('Mapa final'!$Y$26="Muy Baja",'Mapa final'!$AA$26="Mayor"),CONCATENATE("R3C",'Mapa final'!$O$26),"")</f>
        <v/>
      </c>
      <c r="AE48" s="67" t="str">
        <f>IF(AND('Mapa final'!$Y$27="Muy Baja",'Mapa final'!$AA$27="Mayor"),CONCATENATE("R3C",'Mapa final'!$O$27),"")</f>
        <v/>
      </c>
      <c r="AF48" s="67" t="str">
        <f>IF(AND('Mapa final'!$Y$28="Muy Baja",'Mapa final'!$AA$28="Mayor"),CONCATENATE("R3C",'Mapa final'!$O$28),"")</f>
        <v/>
      </c>
      <c r="AG48" s="68" t="str">
        <f>IF(AND('Mapa final'!$Y$29="Muy Baja",'Mapa final'!$AA$29="Mayor"),CONCATENATE("R3C",'Mapa final'!$O$29),"")</f>
        <v/>
      </c>
      <c r="AH48" s="69" t="str">
        <f ca="1">IF(AND('Mapa final'!$Y$24="Muy Baja",'Mapa final'!$AA$24="Catastrófico"),CONCATENATE("R3C",'Mapa final'!$O$24),"")</f>
        <v/>
      </c>
      <c r="AI48" s="70" t="str">
        <f ca="1">IF(AND('Mapa final'!$Y$25="Muy Baja",'Mapa final'!$AA$25="Catastrófico"),CONCATENATE("R3C",'Mapa final'!$O$25),"")</f>
        <v/>
      </c>
      <c r="AJ48" s="70" t="str">
        <f>IF(AND('Mapa final'!$Y$26="Muy Baja",'Mapa final'!$AA$26="Catastrófico"),CONCATENATE("R3C",'Mapa final'!$O$26),"")</f>
        <v/>
      </c>
      <c r="AK48" s="70" t="str">
        <f>IF(AND('Mapa final'!$Y$27="Muy Baja",'Mapa final'!$AA$27="Catastrófico"),CONCATENATE("R3C",'Mapa final'!$O$27),"")</f>
        <v/>
      </c>
      <c r="AL48" s="70" t="str">
        <f>IF(AND('Mapa final'!$Y$28="Muy Baja",'Mapa final'!$AA$28="Catastrófico"),CONCATENATE("R3C",'Mapa final'!$O$28),"")</f>
        <v/>
      </c>
      <c r="AM48" s="71" t="str">
        <f>IF(AND('Mapa final'!$Y$29="Muy Baja",'Mapa final'!$AA$29="Catastrófico"),CONCATENATE("R3C",'Mapa final'!$O$29),"")</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301"/>
      <c r="C49" s="301"/>
      <c r="D49" s="302"/>
      <c r="E49" s="342"/>
      <c r="F49" s="343"/>
      <c r="G49" s="343"/>
      <c r="H49" s="343"/>
      <c r="I49" s="344"/>
      <c r="J49" s="90" t="str">
        <f>IF(AND('Mapa final'!$Y$30="Muy Baja",'Mapa final'!$AA$30="Leve"),CONCATENATE("R4C",'Mapa final'!$O$30),"")</f>
        <v/>
      </c>
      <c r="K49" s="91" t="str">
        <f>IF(AND('Mapa final'!$Y$31="Muy Baja",'Mapa final'!$AA$31="Leve"),CONCATENATE("R4C",'Mapa final'!$O$31),"")</f>
        <v/>
      </c>
      <c r="L49" s="91" t="str">
        <f>IF(AND('Mapa final'!$Y$32="Muy Baja",'Mapa final'!$AA$32="Leve"),CONCATENATE("R4C",'Mapa final'!$O$32),"")</f>
        <v/>
      </c>
      <c r="M49" s="91" t="str">
        <f>IF(AND('Mapa final'!$Y$33="Muy Baja",'Mapa final'!$AA$33="Leve"),CONCATENATE("R4C",'Mapa final'!$O$33),"")</f>
        <v/>
      </c>
      <c r="N49" s="91" t="str">
        <f>IF(AND('Mapa final'!$Y$34="Muy Baja",'Mapa final'!$AA$34="Leve"),CONCATENATE("R4C",'Mapa final'!$O$34),"")</f>
        <v/>
      </c>
      <c r="O49" s="92" t="str">
        <f>IF(AND('Mapa final'!$Y$35="Muy Baja",'Mapa final'!$AA$35="Leve"),CONCATENATE("R4C",'Mapa final'!$O$35),"")</f>
        <v/>
      </c>
      <c r="P49" s="90" t="str">
        <f>IF(AND('Mapa final'!$Y$30="Muy Baja",'Mapa final'!$AA$30="Menor"),CONCATENATE("R4C",'Mapa final'!$O$30),"")</f>
        <v/>
      </c>
      <c r="Q49" s="91" t="str">
        <f>IF(AND('Mapa final'!$Y$31="Muy Baja",'Mapa final'!$AA$31="Menor"),CONCATENATE("R4C",'Mapa final'!$O$31),"")</f>
        <v/>
      </c>
      <c r="R49" s="91" t="str">
        <f>IF(AND('Mapa final'!$Y$32="Muy Baja",'Mapa final'!$AA$32="Menor"),CONCATENATE("R4C",'Mapa final'!$O$32),"")</f>
        <v/>
      </c>
      <c r="S49" s="91" t="str">
        <f>IF(AND('Mapa final'!$Y$33="Muy Baja",'Mapa final'!$AA$33="Menor"),CONCATENATE("R4C",'Mapa final'!$O$33),"")</f>
        <v/>
      </c>
      <c r="T49" s="91" t="str">
        <f>IF(AND('Mapa final'!$Y$34="Muy Baja",'Mapa final'!$AA$34="Menor"),CONCATENATE("R4C",'Mapa final'!$O$34),"")</f>
        <v/>
      </c>
      <c r="U49" s="92" t="str">
        <f>IF(AND('Mapa final'!$Y$35="Muy Baja",'Mapa final'!$AA$35="Menor"),CONCATENATE("R4C",'Mapa final'!$O$35),"")</f>
        <v/>
      </c>
      <c r="V49" s="81" t="str">
        <f>IF(AND('Mapa final'!$Y$30="Muy Baja",'Mapa final'!$AA$30="Moderado"),CONCATENATE("R4C",'Mapa final'!$O$30),"")</f>
        <v/>
      </c>
      <c r="W49" s="82" t="str">
        <f>IF(AND('Mapa final'!$Y$31="Muy Baja",'Mapa final'!$AA$31="Moderado"),CONCATENATE("R4C",'Mapa final'!$O$31),"")</f>
        <v/>
      </c>
      <c r="X49" s="82" t="str">
        <f>IF(AND('Mapa final'!$Y$32="Muy Baja",'Mapa final'!$AA$32="Moderado"),CONCATENATE("R4C",'Mapa final'!$O$32),"")</f>
        <v/>
      </c>
      <c r="Y49" s="82" t="str">
        <f>IF(AND('Mapa final'!$Y$33="Muy Baja",'Mapa final'!$AA$33="Moderado"),CONCATENATE("R4C",'Mapa final'!$O$33),"")</f>
        <v/>
      </c>
      <c r="Z49" s="82" t="str">
        <f>IF(AND('Mapa final'!$Y$34="Muy Baja",'Mapa final'!$AA$34="Moderado"),CONCATENATE("R4C",'Mapa final'!$O$34),"")</f>
        <v/>
      </c>
      <c r="AA49" s="83" t="str">
        <f>IF(AND('Mapa final'!$Y$35="Muy Baja",'Mapa final'!$AA$35="Moderado"),CONCATENATE("R4C",'Mapa final'!$O$35),"")</f>
        <v/>
      </c>
      <c r="AB49" s="66" t="str">
        <f>IF(AND('Mapa final'!$Y$30="Muy Baja",'Mapa final'!$AA$30="Mayor"),CONCATENATE("R4C",'Mapa final'!$O$30),"")</f>
        <v/>
      </c>
      <c r="AC49" s="67" t="str">
        <f>IF(AND('Mapa final'!$Y$31="Muy Baja",'Mapa final'!$AA$31="Mayor"),CONCATENATE("R4C",'Mapa final'!$O$31),"")</f>
        <v/>
      </c>
      <c r="AD49" s="67" t="str">
        <f>IF(AND('Mapa final'!$Y$32="Muy Baja",'Mapa final'!$AA$32="Mayor"),CONCATENATE("R4C",'Mapa final'!$O$32),"")</f>
        <v/>
      </c>
      <c r="AE49" s="67" t="str">
        <f>IF(AND('Mapa final'!$Y$33="Muy Baja",'Mapa final'!$AA$33="Mayor"),CONCATENATE("R4C",'Mapa final'!$O$33),"")</f>
        <v/>
      </c>
      <c r="AF49" s="67" t="str">
        <f>IF(AND('Mapa final'!$Y$34="Muy Baja",'Mapa final'!$AA$34="Mayor"),CONCATENATE("R4C",'Mapa final'!$O$34),"")</f>
        <v/>
      </c>
      <c r="AG49" s="68" t="str">
        <f>IF(AND('Mapa final'!$Y$35="Muy Baja",'Mapa final'!$AA$35="Mayor"),CONCATENATE("R4C",'Mapa final'!$O$35),"")</f>
        <v/>
      </c>
      <c r="AH49" s="69" t="str">
        <f>IF(AND('Mapa final'!$Y$30="Muy Baja",'Mapa final'!$AA$30="Catastrófico"),CONCATENATE("R4C",'Mapa final'!$O$30),"")</f>
        <v/>
      </c>
      <c r="AI49" s="70" t="str">
        <f>IF(AND('Mapa final'!$Y$31="Muy Baja",'Mapa final'!$AA$31="Catastrófico"),CONCATENATE("R4C",'Mapa final'!$O$31),"")</f>
        <v/>
      </c>
      <c r="AJ49" s="70" t="str">
        <f>IF(AND('Mapa final'!$Y$32="Muy Baja",'Mapa final'!$AA$32="Catastrófico"),CONCATENATE("R4C",'Mapa final'!$O$32),"")</f>
        <v/>
      </c>
      <c r="AK49" s="70" t="str">
        <f>IF(AND('Mapa final'!$Y$33="Muy Baja",'Mapa final'!$AA$33="Catastrófico"),CONCATENATE("R4C",'Mapa final'!$O$33),"")</f>
        <v/>
      </c>
      <c r="AL49" s="70" t="str">
        <f>IF(AND('Mapa final'!$Y$34="Muy Baja",'Mapa final'!$AA$34="Catastrófico"),CONCATENATE("R4C",'Mapa final'!$O$34),"")</f>
        <v/>
      </c>
      <c r="AM49" s="71" t="str">
        <f>IF(AND('Mapa final'!$Y$35="Muy Baja",'Mapa final'!$AA$35="Catastrófico"),CONCATENATE("R4C",'Mapa final'!$O$35),"")</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301"/>
      <c r="C50" s="301"/>
      <c r="D50" s="302"/>
      <c r="E50" s="342"/>
      <c r="F50" s="343"/>
      <c r="G50" s="343"/>
      <c r="H50" s="343"/>
      <c r="I50" s="344"/>
      <c r="J50" s="90" t="str">
        <f>IF(AND('Mapa final'!$Y$36="Muy Baja",'Mapa final'!$AA$36="Leve"),CONCATENATE("R5C",'Mapa final'!$O$36),"")</f>
        <v/>
      </c>
      <c r="K50" s="91" t="str">
        <f>IF(AND('Mapa final'!$Y$37="Muy Baja",'Mapa final'!$AA$37="Leve"),CONCATENATE("R5C",'Mapa final'!$O$37),"")</f>
        <v/>
      </c>
      <c r="L50" s="91" t="str">
        <f>IF(AND('Mapa final'!$Y$38="Muy Baja",'Mapa final'!$AA$38="Leve"),CONCATENATE("R5C",'Mapa final'!$O$38),"")</f>
        <v/>
      </c>
      <c r="M50" s="91" t="str">
        <f>IF(AND('Mapa final'!$Y$39="Muy Baja",'Mapa final'!$AA$39="Leve"),CONCATENATE("R5C",'Mapa final'!$O$39),"")</f>
        <v/>
      </c>
      <c r="N50" s="91" t="str">
        <f>IF(AND('Mapa final'!$Y$40="Muy Baja",'Mapa final'!$AA$40="Leve"),CONCATENATE("R5C",'Mapa final'!$O$40),"")</f>
        <v/>
      </c>
      <c r="O50" s="92" t="str">
        <f>IF(AND('Mapa final'!$Y$41="Muy Baja",'Mapa final'!$AA$41="Leve"),CONCATENATE("R5C",'Mapa final'!$O$41),"")</f>
        <v/>
      </c>
      <c r="P50" s="90" t="str">
        <f>IF(AND('Mapa final'!$Y$36="Muy Baja",'Mapa final'!$AA$36="Menor"),CONCATENATE("R5C",'Mapa final'!$O$36),"")</f>
        <v/>
      </c>
      <c r="Q50" s="91" t="str">
        <f>IF(AND('Mapa final'!$Y$37="Muy Baja",'Mapa final'!$AA$37="Menor"),CONCATENATE("R5C",'Mapa final'!$O$37),"")</f>
        <v/>
      </c>
      <c r="R50" s="91" t="str">
        <f>IF(AND('Mapa final'!$Y$38="Muy Baja",'Mapa final'!$AA$38="Menor"),CONCATENATE("R5C",'Mapa final'!$O$38),"")</f>
        <v/>
      </c>
      <c r="S50" s="91" t="str">
        <f>IF(AND('Mapa final'!$Y$39="Muy Baja",'Mapa final'!$AA$39="Menor"),CONCATENATE("R5C",'Mapa final'!$O$39),"")</f>
        <v/>
      </c>
      <c r="T50" s="91" t="str">
        <f>IF(AND('Mapa final'!$Y$40="Muy Baja",'Mapa final'!$AA$40="Menor"),CONCATENATE("R5C",'Mapa final'!$O$40),"")</f>
        <v/>
      </c>
      <c r="U50" s="92" t="str">
        <f>IF(AND('Mapa final'!$Y$41="Muy Baja",'Mapa final'!$AA$41="Menor"),CONCATENATE("R5C",'Mapa final'!$O$41),"")</f>
        <v/>
      </c>
      <c r="V50" s="81" t="str">
        <f>IF(AND('Mapa final'!$Y$36="Muy Baja",'Mapa final'!$AA$36="Moderado"),CONCATENATE("R5C",'Mapa final'!$O$36),"")</f>
        <v/>
      </c>
      <c r="W50" s="82" t="str">
        <f>IF(AND('Mapa final'!$Y$37="Muy Baja",'Mapa final'!$AA$37="Moderado"),CONCATENATE("R5C",'Mapa final'!$O$37),"")</f>
        <v/>
      </c>
      <c r="X50" s="82" t="str">
        <f>IF(AND('Mapa final'!$Y$38="Muy Baja",'Mapa final'!$AA$38="Moderado"),CONCATENATE("R5C",'Mapa final'!$O$38),"")</f>
        <v/>
      </c>
      <c r="Y50" s="82" t="str">
        <f>IF(AND('Mapa final'!$Y$39="Muy Baja",'Mapa final'!$AA$39="Moderado"),CONCATENATE("R5C",'Mapa final'!$O$39),"")</f>
        <v/>
      </c>
      <c r="Z50" s="82" t="str">
        <f>IF(AND('Mapa final'!$Y$40="Muy Baja",'Mapa final'!$AA$40="Moderado"),CONCATENATE("R5C",'Mapa final'!$O$40),"")</f>
        <v/>
      </c>
      <c r="AA50" s="83" t="str">
        <f>IF(AND('Mapa final'!$Y$41="Muy Baja",'Mapa final'!$AA$41="Moderado"),CONCATENATE("R5C",'Mapa final'!$O$41),"")</f>
        <v/>
      </c>
      <c r="AB50" s="66" t="str">
        <f>IF(AND('Mapa final'!$Y$36="Muy Baja",'Mapa final'!$AA$36="Mayor"),CONCATENATE("R5C",'Mapa final'!$O$36),"")</f>
        <v/>
      </c>
      <c r="AC50" s="67" t="str">
        <f>IF(AND('Mapa final'!$Y$37="Muy Baja",'Mapa final'!$AA$37="Mayor"),CONCATENATE("R5C",'Mapa final'!$O$37),"")</f>
        <v/>
      </c>
      <c r="AD50" s="67" t="str">
        <f>IF(AND('Mapa final'!$Y$38="Muy Baja",'Mapa final'!$AA$38="Mayor"),CONCATENATE("R5C",'Mapa final'!$O$38),"")</f>
        <v/>
      </c>
      <c r="AE50" s="67" t="str">
        <f>IF(AND('Mapa final'!$Y$39="Muy Baja",'Mapa final'!$AA$39="Mayor"),CONCATENATE("R5C",'Mapa final'!$O$39),"")</f>
        <v/>
      </c>
      <c r="AF50" s="67" t="str">
        <f>IF(AND('Mapa final'!$Y$40="Muy Baja",'Mapa final'!$AA$40="Mayor"),CONCATENATE("R5C",'Mapa final'!$O$40),"")</f>
        <v/>
      </c>
      <c r="AG50" s="68" t="str">
        <f>IF(AND('Mapa final'!$Y$41="Muy Baja",'Mapa final'!$AA$41="Mayor"),CONCATENATE("R5C",'Mapa final'!$O$41),"")</f>
        <v/>
      </c>
      <c r="AH50" s="69" t="str">
        <f>IF(AND('Mapa final'!$Y$36="Muy Baja",'Mapa final'!$AA$36="Catastrófico"),CONCATENATE("R5C",'Mapa final'!$O$36),"")</f>
        <v/>
      </c>
      <c r="AI50" s="70" t="str">
        <f>IF(AND('Mapa final'!$Y$37="Muy Baja",'Mapa final'!$AA$37="Catastrófico"),CONCATENATE("R5C",'Mapa final'!$O$37),"")</f>
        <v/>
      </c>
      <c r="AJ50" s="70" t="str">
        <f>IF(AND('Mapa final'!$Y$38="Muy Baja",'Mapa final'!$AA$38="Catastrófico"),CONCATENATE("R5C",'Mapa final'!$O$38),"")</f>
        <v/>
      </c>
      <c r="AK50" s="70" t="str">
        <f>IF(AND('Mapa final'!$Y$39="Muy Baja",'Mapa final'!$AA$39="Catastrófico"),CONCATENATE("R5C",'Mapa final'!$O$39),"")</f>
        <v/>
      </c>
      <c r="AL50" s="70" t="str">
        <f>IF(AND('Mapa final'!$Y$40="Muy Baja",'Mapa final'!$AA$40="Catastrófico"),CONCATENATE("R5C",'Mapa final'!$O$40),"")</f>
        <v/>
      </c>
      <c r="AM50" s="71" t="str">
        <f>IF(AND('Mapa final'!$Y$41="Muy Baja",'Mapa final'!$AA$41="Catastrófico"),CONCATENATE("R5C",'Mapa final'!$O$41),"")</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301"/>
      <c r="C51" s="301"/>
      <c r="D51" s="302"/>
      <c r="E51" s="342"/>
      <c r="F51" s="343"/>
      <c r="G51" s="343"/>
      <c r="H51" s="343"/>
      <c r="I51" s="344"/>
      <c r="J51" s="90" t="str">
        <f>IF(AND('Mapa final'!$Y$42="Muy Baja",'Mapa final'!$AA$42="Leve"),CONCATENATE("R6C",'Mapa final'!$O$42),"")</f>
        <v/>
      </c>
      <c r="K51" s="91" t="str">
        <f>IF(AND('Mapa final'!$Y$43="Muy Baja",'Mapa final'!$AA$43="Leve"),CONCATENATE("R6C",'Mapa final'!$O$43),"")</f>
        <v/>
      </c>
      <c r="L51" s="91" t="str">
        <f>IF(AND('Mapa final'!$Y$44="Muy Baja",'Mapa final'!$AA$44="Leve"),CONCATENATE("R6C",'Mapa final'!$O$44),"")</f>
        <v/>
      </c>
      <c r="M51" s="91" t="str">
        <f>IF(AND('Mapa final'!$Y$45="Muy Baja",'Mapa final'!$AA$45="Leve"),CONCATENATE("R6C",'Mapa final'!$O$45),"")</f>
        <v/>
      </c>
      <c r="N51" s="91" t="str">
        <f>IF(AND('Mapa final'!$Y$46="Muy Baja",'Mapa final'!$AA$46="Leve"),CONCATENATE("R6C",'Mapa final'!$O$46),"")</f>
        <v/>
      </c>
      <c r="O51" s="92" t="str">
        <f>IF(AND('Mapa final'!$Y$47="Muy Baja",'Mapa final'!$AA$47="Leve"),CONCATENATE("R6C",'Mapa final'!$O$47),"")</f>
        <v/>
      </c>
      <c r="P51" s="90" t="str">
        <f>IF(AND('Mapa final'!$Y$42="Muy Baja",'Mapa final'!$AA$42="Menor"),CONCATENATE("R6C",'Mapa final'!$O$42),"")</f>
        <v/>
      </c>
      <c r="Q51" s="91" t="str">
        <f>IF(AND('Mapa final'!$Y$43="Muy Baja",'Mapa final'!$AA$43="Menor"),CONCATENATE("R6C",'Mapa final'!$O$43),"")</f>
        <v/>
      </c>
      <c r="R51" s="91" t="str">
        <f>IF(AND('Mapa final'!$Y$44="Muy Baja",'Mapa final'!$AA$44="Menor"),CONCATENATE("R6C",'Mapa final'!$O$44),"")</f>
        <v/>
      </c>
      <c r="S51" s="91" t="str">
        <f>IF(AND('Mapa final'!$Y$45="Muy Baja",'Mapa final'!$AA$45="Menor"),CONCATENATE("R6C",'Mapa final'!$O$45),"")</f>
        <v/>
      </c>
      <c r="T51" s="91" t="str">
        <f>IF(AND('Mapa final'!$Y$46="Muy Baja",'Mapa final'!$AA$46="Menor"),CONCATENATE("R6C",'Mapa final'!$O$46),"")</f>
        <v/>
      </c>
      <c r="U51" s="92" t="str">
        <f>IF(AND('Mapa final'!$Y$47="Muy Baja",'Mapa final'!$AA$47="Menor"),CONCATENATE("R6C",'Mapa final'!$O$47),"")</f>
        <v/>
      </c>
      <c r="V51" s="81" t="str">
        <f>IF(AND('Mapa final'!$Y$42="Muy Baja",'Mapa final'!$AA$42="Moderado"),CONCATENATE("R6C",'Mapa final'!$O$42),"")</f>
        <v/>
      </c>
      <c r="W51" s="82" t="str">
        <f>IF(AND('Mapa final'!$Y$43="Muy Baja",'Mapa final'!$AA$43="Moderado"),CONCATENATE("R6C",'Mapa final'!$O$43),"")</f>
        <v/>
      </c>
      <c r="X51" s="82" t="str">
        <f>IF(AND('Mapa final'!$Y$44="Muy Baja",'Mapa final'!$AA$44="Moderado"),CONCATENATE("R6C",'Mapa final'!$O$44),"")</f>
        <v/>
      </c>
      <c r="Y51" s="82" t="str">
        <f>IF(AND('Mapa final'!$Y$45="Muy Baja",'Mapa final'!$AA$45="Moderado"),CONCATENATE("R6C",'Mapa final'!$O$45),"")</f>
        <v/>
      </c>
      <c r="Z51" s="82" t="str">
        <f>IF(AND('Mapa final'!$Y$46="Muy Baja",'Mapa final'!$AA$46="Moderado"),CONCATENATE("R6C",'Mapa final'!$O$46),"")</f>
        <v/>
      </c>
      <c r="AA51" s="83" t="str">
        <f>IF(AND('Mapa final'!$Y$47="Muy Baja",'Mapa final'!$AA$47="Moderado"),CONCATENATE("R6C",'Mapa final'!$O$47),"")</f>
        <v/>
      </c>
      <c r="AB51" s="66" t="str">
        <f>IF(AND('Mapa final'!$Y$42="Muy Baja",'Mapa final'!$AA$42="Mayor"),CONCATENATE("R6C",'Mapa final'!$O$42),"")</f>
        <v/>
      </c>
      <c r="AC51" s="67" t="str">
        <f>IF(AND('Mapa final'!$Y$43="Muy Baja",'Mapa final'!$AA$43="Mayor"),CONCATENATE("R6C",'Mapa final'!$O$43),"")</f>
        <v/>
      </c>
      <c r="AD51" s="67" t="str">
        <f>IF(AND('Mapa final'!$Y$44="Muy Baja",'Mapa final'!$AA$44="Mayor"),CONCATENATE("R6C",'Mapa final'!$O$44),"")</f>
        <v/>
      </c>
      <c r="AE51" s="67" t="str">
        <f>IF(AND('Mapa final'!$Y$45="Muy Baja",'Mapa final'!$AA$45="Mayor"),CONCATENATE("R6C",'Mapa final'!$O$45),"")</f>
        <v/>
      </c>
      <c r="AF51" s="67" t="str">
        <f>IF(AND('Mapa final'!$Y$46="Muy Baja",'Mapa final'!$AA$46="Mayor"),CONCATENATE("R6C",'Mapa final'!$O$46),"")</f>
        <v/>
      </c>
      <c r="AG51" s="68" t="str">
        <f>IF(AND('Mapa final'!$Y$47="Muy Baja",'Mapa final'!$AA$47="Mayor"),CONCATENATE("R6C",'Mapa final'!$O$47),"")</f>
        <v/>
      </c>
      <c r="AH51" s="69" t="str">
        <f>IF(AND('Mapa final'!$Y$42="Muy Baja",'Mapa final'!$AA$42="Catastrófico"),CONCATENATE("R6C",'Mapa final'!$O$42),"")</f>
        <v/>
      </c>
      <c r="AI51" s="70" t="str">
        <f>IF(AND('Mapa final'!$Y$43="Muy Baja",'Mapa final'!$AA$43="Catastrófico"),CONCATENATE("R6C",'Mapa final'!$O$43),"")</f>
        <v/>
      </c>
      <c r="AJ51" s="70" t="str">
        <f>IF(AND('Mapa final'!$Y$44="Muy Baja",'Mapa final'!$AA$44="Catastrófico"),CONCATENATE("R6C",'Mapa final'!$O$44),"")</f>
        <v/>
      </c>
      <c r="AK51" s="70" t="str">
        <f>IF(AND('Mapa final'!$Y$45="Muy Baja",'Mapa final'!$AA$45="Catastrófico"),CONCATENATE("R6C",'Mapa final'!$O$45),"")</f>
        <v/>
      </c>
      <c r="AL51" s="70" t="str">
        <f>IF(AND('Mapa final'!$Y$46="Muy Baja",'Mapa final'!$AA$46="Catastrófico"),CONCATENATE("R6C",'Mapa final'!$O$46),"")</f>
        <v/>
      </c>
      <c r="AM51" s="71" t="str">
        <f>IF(AND('Mapa final'!$Y$47="Muy Baja",'Mapa final'!$AA$47="Catastrófico"),CONCATENATE("R6C",'Mapa final'!$O$47),"")</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301"/>
      <c r="C52" s="301"/>
      <c r="D52" s="302"/>
      <c r="E52" s="342"/>
      <c r="F52" s="343"/>
      <c r="G52" s="343"/>
      <c r="H52" s="343"/>
      <c r="I52" s="344"/>
      <c r="J52" s="90" t="str">
        <f>IF(AND('Mapa final'!$Y$48="Muy Baja",'Mapa final'!$AA$48="Leve"),CONCATENATE("R7C",'Mapa final'!$O$48),"")</f>
        <v/>
      </c>
      <c r="K52" s="91" t="str">
        <f>IF(AND('Mapa final'!$Y$49="Muy Baja",'Mapa final'!$AA$49="Leve"),CONCATENATE("R7C",'Mapa final'!$O$49),"")</f>
        <v/>
      </c>
      <c r="L52" s="91" t="str">
        <f>IF(AND('Mapa final'!$Y$50="Muy Baja",'Mapa final'!$AA$50="Leve"),CONCATENATE("R7C",'Mapa final'!$O$50),"")</f>
        <v/>
      </c>
      <c r="M52" s="91" t="str">
        <f>IF(AND('Mapa final'!$Y$51="Muy Baja",'Mapa final'!$AA$51="Leve"),CONCATENATE("R7C",'Mapa final'!$O$51),"")</f>
        <v/>
      </c>
      <c r="N52" s="91" t="str">
        <f>IF(AND('Mapa final'!$Y$52="Muy Baja",'Mapa final'!$AA$52="Leve"),CONCATENATE("R7C",'Mapa final'!$O$52),"")</f>
        <v/>
      </c>
      <c r="O52" s="92" t="str">
        <f>IF(AND('Mapa final'!$Y$53="Muy Baja",'Mapa final'!$AA$53="Leve"),CONCATENATE("R7C",'Mapa final'!$O$53),"")</f>
        <v/>
      </c>
      <c r="P52" s="90" t="str">
        <f>IF(AND('Mapa final'!$Y$48="Muy Baja",'Mapa final'!$AA$48="Menor"),CONCATENATE("R7C",'Mapa final'!$O$48),"")</f>
        <v/>
      </c>
      <c r="Q52" s="91" t="str">
        <f>IF(AND('Mapa final'!$Y$49="Muy Baja",'Mapa final'!$AA$49="Menor"),CONCATENATE("R7C",'Mapa final'!$O$49),"")</f>
        <v/>
      </c>
      <c r="R52" s="91" t="str">
        <f>IF(AND('Mapa final'!$Y$50="Muy Baja",'Mapa final'!$AA$50="Menor"),CONCATENATE("R7C",'Mapa final'!$O$50),"")</f>
        <v/>
      </c>
      <c r="S52" s="91" t="str">
        <f>IF(AND('Mapa final'!$Y$51="Muy Baja",'Mapa final'!$AA$51="Menor"),CONCATENATE("R7C",'Mapa final'!$O$51),"")</f>
        <v/>
      </c>
      <c r="T52" s="91" t="str">
        <f>IF(AND('Mapa final'!$Y$52="Muy Baja",'Mapa final'!$AA$52="Menor"),CONCATENATE("R7C",'Mapa final'!$O$52),"")</f>
        <v/>
      </c>
      <c r="U52" s="92" t="str">
        <f>IF(AND('Mapa final'!$Y$53="Muy Baja",'Mapa final'!$AA$53="Menor"),CONCATENATE("R7C",'Mapa final'!$O$53),"")</f>
        <v/>
      </c>
      <c r="V52" s="81" t="str">
        <f>IF(AND('Mapa final'!$Y$48="Muy Baja",'Mapa final'!$AA$48="Moderado"),CONCATENATE("R7C",'Mapa final'!$O$48),"")</f>
        <v/>
      </c>
      <c r="W52" s="82" t="str">
        <f>IF(AND('Mapa final'!$Y$49="Muy Baja",'Mapa final'!$AA$49="Moderado"),CONCATENATE("R7C",'Mapa final'!$O$49),"")</f>
        <v/>
      </c>
      <c r="X52" s="82" t="str">
        <f>IF(AND('Mapa final'!$Y$50="Muy Baja",'Mapa final'!$AA$50="Moderado"),CONCATENATE("R7C",'Mapa final'!$O$50),"")</f>
        <v/>
      </c>
      <c r="Y52" s="82" t="str">
        <f>IF(AND('Mapa final'!$Y$51="Muy Baja",'Mapa final'!$AA$51="Moderado"),CONCATENATE("R7C",'Mapa final'!$O$51),"")</f>
        <v/>
      </c>
      <c r="Z52" s="82" t="str">
        <f>IF(AND('Mapa final'!$Y$52="Muy Baja",'Mapa final'!$AA$52="Moderado"),CONCATENATE("R7C",'Mapa final'!$O$52),"")</f>
        <v/>
      </c>
      <c r="AA52" s="83" t="str">
        <f>IF(AND('Mapa final'!$Y$53="Muy Baja",'Mapa final'!$AA$53="Moderado"),CONCATENATE("R7C",'Mapa final'!$O$53),"")</f>
        <v/>
      </c>
      <c r="AB52" s="66" t="str">
        <f>IF(AND('Mapa final'!$Y$48="Muy Baja",'Mapa final'!$AA$48="Mayor"),CONCATENATE("R7C",'Mapa final'!$O$48),"")</f>
        <v/>
      </c>
      <c r="AC52" s="67" t="str">
        <f>IF(AND('Mapa final'!$Y$49="Muy Baja",'Mapa final'!$AA$49="Mayor"),CONCATENATE("R7C",'Mapa final'!$O$49),"")</f>
        <v/>
      </c>
      <c r="AD52" s="67" t="str">
        <f>IF(AND('Mapa final'!$Y$50="Muy Baja",'Mapa final'!$AA$50="Mayor"),CONCATENATE("R7C",'Mapa final'!$O$50),"")</f>
        <v/>
      </c>
      <c r="AE52" s="67" t="str">
        <f>IF(AND('Mapa final'!$Y$51="Muy Baja",'Mapa final'!$AA$51="Mayor"),CONCATENATE("R7C",'Mapa final'!$O$51),"")</f>
        <v/>
      </c>
      <c r="AF52" s="67" t="str">
        <f>IF(AND('Mapa final'!$Y$52="Muy Baja",'Mapa final'!$AA$52="Mayor"),CONCATENATE("R7C",'Mapa final'!$O$52),"")</f>
        <v/>
      </c>
      <c r="AG52" s="68" t="str">
        <f>IF(AND('Mapa final'!$Y$53="Muy Baja",'Mapa final'!$AA$53="Mayor"),CONCATENATE("R7C",'Mapa final'!$O$53),"")</f>
        <v/>
      </c>
      <c r="AH52" s="69" t="str">
        <f>IF(AND('Mapa final'!$Y$48="Muy Baja",'Mapa final'!$AA$48="Catastrófico"),CONCATENATE("R7C",'Mapa final'!$O$48),"")</f>
        <v/>
      </c>
      <c r="AI52" s="70" t="str">
        <f>IF(AND('Mapa final'!$Y$49="Muy Baja",'Mapa final'!$AA$49="Catastrófico"),CONCATENATE("R7C",'Mapa final'!$O$49),"")</f>
        <v/>
      </c>
      <c r="AJ52" s="70" t="str">
        <f>IF(AND('Mapa final'!$Y$50="Muy Baja",'Mapa final'!$AA$50="Catastrófico"),CONCATENATE("R7C",'Mapa final'!$O$50),"")</f>
        <v/>
      </c>
      <c r="AK52" s="70" t="str">
        <f>IF(AND('Mapa final'!$Y$51="Muy Baja",'Mapa final'!$AA$51="Catastrófico"),CONCATENATE("R7C",'Mapa final'!$O$51),"")</f>
        <v/>
      </c>
      <c r="AL52" s="70" t="str">
        <f>IF(AND('Mapa final'!$Y$52="Muy Baja",'Mapa final'!$AA$52="Catastrófico"),CONCATENATE("R7C",'Mapa final'!$O$52),"")</f>
        <v/>
      </c>
      <c r="AM52" s="71" t="str">
        <f>IF(AND('Mapa final'!$Y$53="Muy Baja",'Mapa final'!$AA$53="Catastrófico"),CONCATENATE("R7C",'Mapa final'!$O$53),"")</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301"/>
      <c r="C53" s="301"/>
      <c r="D53" s="302"/>
      <c r="E53" s="342"/>
      <c r="F53" s="343"/>
      <c r="G53" s="343"/>
      <c r="H53" s="343"/>
      <c r="I53" s="344"/>
      <c r="J53" s="90" t="str">
        <f>IF(AND('Mapa final'!$Y$54="Muy Baja",'Mapa final'!$AA$54="Leve"),CONCATENATE("R8C",'Mapa final'!$O$54),"")</f>
        <v/>
      </c>
      <c r="K53" s="91" t="str">
        <f>IF(AND('Mapa final'!$Y$55="Muy Baja",'Mapa final'!$AA$55="Leve"),CONCATENATE("R8C",'Mapa final'!$O$55),"")</f>
        <v/>
      </c>
      <c r="L53" s="91" t="str">
        <f>IF(AND('Mapa final'!$Y$56="Muy Baja",'Mapa final'!$AA$56="Leve"),CONCATENATE("R8C",'Mapa final'!$O$56),"")</f>
        <v/>
      </c>
      <c r="M53" s="91" t="str">
        <f>IF(AND('Mapa final'!$Y$57="Muy Baja",'Mapa final'!$AA$57="Leve"),CONCATENATE("R8C",'Mapa final'!$O$57),"")</f>
        <v/>
      </c>
      <c r="N53" s="91" t="str">
        <f>IF(AND('Mapa final'!$Y$58="Muy Baja",'Mapa final'!$AA$58="Leve"),CONCATENATE("R8C",'Mapa final'!$O$58),"")</f>
        <v/>
      </c>
      <c r="O53" s="92" t="str">
        <f>IF(AND('Mapa final'!$Y$59="Muy Baja",'Mapa final'!$AA$59="Leve"),CONCATENATE("R8C",'Mapa final'!$O$59),"")</f>
        <v/>
      </c>
      <c r="P53" s="90" t="str">
        <f>IF(AND('Mapa final'!$Y$54="Muy Baja",'Mapa final'!$AA$54="Menor"),CONCATENATE("R8C",'Mapa final'!$O$54),"")</f>
        <v/>
      </c>
      <c r="Q53" s="91" t="str">
        <f>IF(AND('Mapa final'!$Y$55="Muy Baja",'Mapa final'!$AA$55="Menor"),CONCATENATE("R8C",'Mapa final'!$O$55),"")</f>
        <v/>
      </c>
      <c r="R53" s="91" t="str">
        <f>IF(AND('Mapa final'!$Y$56="Muy Baja",'Mapa final'!$AA$56="Menor"),CONCATENATE("R8C",'Mapa final'!$O$56),"")</f>
        <v/>
      </c>
      <c r="S53" s="91" t="str">
        <f>IF(AND('Mapa final'!$Y$57="Muy Baja",'Mapa final'!$AA$57="Menor"),CONCATENATE("R8C",'Mapa final'!$O$57),"")</f>
        <v/>
      </c>
      <c r="T53" s="91" t="str">
        <f>IF(AND('Mapa final'!$Y$58="Muy Baja",'Mapa final'!$AA$58="Menor"),CONCATENATE("R8C",'Mapa final'!$O$58),"")</f>
        <v/>
      </c>
      <c r="U53" s="92" t="str">
        <f>IF(AND('Mapa final'!$Y$59="Muy Baja",'Mapa final'!$AA$59="Menor"),CONCATENATE("R8C",'Mapa final'!$O$59),"")</f>
        <v/>
      </c>
      <c r="V53" s="81" t="str">
        <f>IF(AND('Mapa final'!$Y$54="Muy Baja",'Mapa final'!$AA$54="Moderado"),CONCATENATE("R8C",'Mapa final'!$O$54),"")</f>
        <v/>
      </c>
      <c r="W53" s="82" t="str">
        <f>IF(AND('Mapa final'!$Y$55="Muy Baja",'Mapa final'!$AA$55="Moderado"),CONCATENATE("R8C",'Mapa final'!$O$55),"")</f>
        <v/>
      </c>
      <c r="X53" s="82" t="str">
        <f>IF(AND('Mapa final'!$Y$56="Muy Baja",'Mapa final'!$AA$56="Moderado"),CONCATENATE("R8C",'Mapa final'!$O$56),"")</f>
        <v/>
      </c>
      <c r="Y53" s="82" t="str">
        <f>IF(AND('Mapa final'!$Y$57="Muy Baja",'Mapa final'!$AA$57="Moderado"),CONCATENATE("R8C",'Mapa final'!$O$57),"")</f>
        <v/>
      </c>
      <c r="Z53" s="82" t="str">
        <f>IF(AND('Mapa final'!$Y$58="Muy Baja",'Mapa final'!$AA$58="Moderado"),CONCATENATE("R8C",'Mapa final'!$O$58),"")</f>
        <v/>
      </c>
      <c r="AA53" s="83" t="str">
        <f>IF(AND('Mapa final'!$Y$59="Muy Baja",'Mapa final'!$AA$59="Moderado"),CONCATENATE("R8C",'Mapa final'!$O$59),"")</f>
        <v/>
      </c>
      <c r="AB53" s="66" t="str">
        <f>IF(AND('Mapa final'!$Y$54="Muy Baja",'Mapa final'!$AA$54="Mayor"),CONCATENATE("R8C",'Mapa final'!$O$54),"")</f>
        <v/>
      </c>
      <c r="AC53" s="67" t="str">
        <f>IF(AND('Mapa final'!$Y$55="Muy Baja",'Mapa final'!$AA$55="Mayor"),CONCATENATE("R8C",'Mapa final'!$O$55),"")</f>
        <v/>
      </c>
      <c r="AD53" s="67" t="str">
        <f>IF(AND('Mapa final'!$Y$56="Muy Baja",'Mapa final'!$AA$56="Mayor"),CONCATENATE("R8C",'Mapa final'!$O$56),"")</f>
        <v/>
      </c>
      <c r="AE53" s="67" t="str">
        <f>IF(AND('Mapa final'!$Y$57="Muy Baja",'Mapa final'!$AA$57="Mayor"),CONCATENATE("R8C",'Mapa final'!$O$57),"")</f>
        <v/>
      </c>
      <c r="AF53" s="67" t="str">
        <f>IF(AND('Mapa final'!$Y$58="Muy Baja",'Mapa final'!$AA$58="Mayor"),CONCATENATE("R8C",'Mapa final'!$O$58),"")</f>
        <v/>
      </c>
      <c r="AG53" s="68" t="str">
        <f>IF(AND('Mapa final'!$Y$59="Muy Baja",'Mapa final'!$AA$59="Mayor"),CONCATENATE("R8C",'Mapa final'!$O$59),"")</f>
        <v/>
      </c>
      <c r="AH53" s="69" t="str">
        <f>IF(AND('Mapa final'!$Y$54="Muy Baja",'Mapa final'!$AA$54="Catastrófico"),CONCATENATE("R8C",'Mapa final'!$O$54),"")</f>
        <v/>
      </c>
      <c r="AI53" s="70" t="str">
        <f>IF(AND('Mapa final'!$Y$55="Muy Baja",'Mapa final'!$AA$55="Catastrófico"),CONCATENATE("R8C",'Mapa final'!$O$55),"")</f>
        <v/>
      </c>
      <c r="AJ53" s="70" t="str">
        <f>IF(AND('Mapa final'!$Y$56="Muy Baja",'Mapa final'!$AA$56="Catastrófico"),CONCATENATE("R8C",'Mapa final'!$O$56),"")</f>
        <v/>
      </c>
      <c r="AK53" s="70" t="str">
        <f>IF(AND('Mapa final'!$Y$57="Muy Baja",'Mapa final'!$AA$57="Catastrófico"),CONCATENATE("R8C",'Mapa final'!$O$57),"")</f>
        <v/>
      </c>
      <c r="AL53" s="70" t="str">
        <f>IF(AND('Mapa final'!$Y$58="Muy Baja",'Mapa final'!$AA$58="Catastrófico"),CONCATENATE("R8C",'Mapa final'!$O$58),"")</f>
        <v/>
      </c>
      <c r="AM53" s="71" t="str">
        <f>IF(AND('Mapa final'!$Y$59="Muy Baja",'Mapa final'!$AA$59="Catastrófico"),CONCATENATE("R8C",'Mapa final'!$O$59),"")</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301"/>
      <c r="C54" s="301"/>
      <c r="D54" s="302"/>
      <c r="E54" s="342"/>
      <c r="F54" s="343"/>
      <c r="G54" s="343"/>
      <c r="H54" s="343"/>
      <c r="I54" s="344"/>
      <c r="J54" s="90" t="str">
        <f>IF(AND('Mapa final'!$Y$60="Muy Baja",'Mapa final'!$AA$60="Leve"),CONCATENATE("R9C",'Mapa final'!$O$60),"")</f>
        <v/>
      </c>
      <c r="K54" s="91" t="str">
        <f>IF(AND('Mapa final'!$Y$61="Muy Baja",'Mapa final'!$AA$61="Leve"),CONCATENATE("R9C",'Mapa final'!$O$61),"")</f>
        <v/>
      </c>
      <c r="L54" s="91" t="str">
        <f>IF(AND('Mapa final'!$Y$62="Muy Baja",'Mapa final'!$AA$62="Leve"),CONCATENATE("R9C",'Mapa final'!$O$62),"")</f>
        <v/>
      </c>
      <c r="M54" s="91" t="str">
        <f>IF(AND('Mapa final'!$Y$63="Muy Baja",'Mapa final'!$AA$63="Leve"),CONCATENATE("R9C",'Mapa final'!$O$63),"")</f>
        <v/>
      </c>
      <c r="N54" s="91" t="str">
        <f>IF(AND('Mapa final'!$Y$64="Muy Baja",'Mapa final'!$AA$64="Leve"),CONCATENATE("R9C",'Mapa final'!$O$64),"")</f>
        <v/>
      </c>
      <c r="O54" s="92" t="str">
        <f>IF(AND('Mapa final'!$Y$65="Muy Baja",'Mapa final'!$AA$65="Leve"),CONCATENATE("R9C",'Mapa final'!$O$65),"")</f>
        <v/>
      </c>
      <c r="P54" s="90" t="str">
        <f>IF(AND('Mapa final'!$Y$60="Muy Baja",'Mapa final'!$AA$60="Menor"),CONCATENATE("R9C",'Mapa final'!$O$60),"")</f>
        <v/>
      </c>
      <c r="Q54" s="91" t="str">
        <f>IF(AND('Mapa final'!$Y$61="Muy Baja",'Mapa final'!$AA$61="Menor"),CONCATENATE("R9C",'Mapa final'!$O$61),"")</f>
        <v/>
      </c>
      <c r="R54" s="91" t="str">
        <f>IF(AND('Mapa final'!$Y$62="Muy Baja",'Mapa final'!$AA$62="Menor"),CONCATENATE("R9C",'Mapa final'!$O$62),"")</f>
        <v/>
      </c>
      <c r="S54" s="91" t="str">
        <f>IF(AND('Mapa final'!$Y$63="Muy Baja",'Mapa final'!$AA$63="Menor"),CONCATENATE("R9C",'Mapa final'!$O$63),"")</f>
        <v/>
      </c>
      <c r="T54" s="91" t="str">
        <f>IF(AND('Mapa final'!$Y$64="Muy Baja",'Mapa final'!$AA$64="Menor"),CONCATENATE("R9C",'Mapa final'!$O$64),"")</f>
        <v/>
      </c>
      <c r="U54" s="92" t="str">
        <f>IF(AND('Mapa final'!$Y$65="Muy Baja",'Mapa final'!$AA$65="Menor"),CONCATENATE("R9C",'Mapa final'!$O$65),"")</f>
        <v/>
      </c>
      <c r="V54" s="81" t="str">
        <f>IF(AND('Mapa final'!$Y$60="Muy Baja",'Mapa final'!$AA$60="Moderado"),CONCATENATE("R9C",'Mapa final'!$O$60),"")</f>
        <v/>
      </c>
      <c r="W54" s="82" t="str">
        <f>IF(AND('Mapa final'!$Y$61="Muy Baja",'Mapa final'!$AA$61="Moderado"),CONCATENATE("R9C",'Mapa final'!$O$61),"")</f>
        <v/>
      </c>
      <c r="X54" s="82" t="str">
        <f>IF(AND('Mapa final'!$Y$62="Muy Baja",'Mapa final'!$AA$62="Moderado"),CONCATENATE("R9C",'Mapa final'!$O$62),"")</f>
        <v/>
      </c>
      <c r="Y54" s="82" t="str">
        <f>IF(AND('Mapa final'!$Y$63="Muy Baja",'Mapa final'!$AA$63="Moderado"),CONCATENATE("R9C",'Mapa final'!$O$63),"")</f>
        <v/>
      </c>
      <c r="Z54" s="82" t="str">
        <f>IF(AND('Mapa final'!$Y$64="Muy Baja",'Mapa final'!$AA$64="Moderado"),CONCATENATE("R9C",'Mapa final'!$O$64),"")</f>
        <v/>
      </c>
      <c r="AA54" s="83" t="str">
        <f>IF(AND('Mapa final'!$Y$65="Muy Baja",'Mapa final'!$AA$65="Moderado"),CONCATENATE("R9C",'Mapa final'!$O$65),"")</f>
        <v/>
      </c>
      <c r="AB54" s="66" t="str">
        <f>IF(AND('Mapa final'!$Y$60="Muy Baja",'Mapa final'!$AA$60="Mayor"),CONCATENATE("R9C",'Mapa final'!$O$60),"")</f>
        <v/>
      </c>
      <c r="AC54" s="67" t="str">
        <f>IF(AND('Mapa final'!$Y$61="Muy Baja",'Mapa final'!$AA$61="Mayor"),CONCATENATE("R9C",'Mapa final'!$O$61),"")</f>
        <v/>
      </c>
      <c r="AD54" s="67" t="str">
        <f>IF(AND('Mapa final'!$Y$62="Muy Baja",'Mapa final'!$AA$62="Mayor"),CONCATENATE("R9C",'Mapa final'!$O$62),"")</f>
        <v/>
      </c>
      <c r="AE54" s="67" t="str">
        <f>IF(AND('Mapa final'!$Y$63="Muy Baja",'Mapa final'!$AA$63="Mayor"),CONCATENATE("R9C",'Mapa final'!$O$63),"")</f>
        <v/>
      </c>
      <c r="AF54" s="67" t="str">
        <f>IF(AND('Mapa final'!$Y$64="Muy Baja",'Mapa final'!$AA$64="Mayor"),CONCATENATE("R9C",'Mapa final'!$O$64),"")</f>
        <v/>
      </c>
      <c r="AG54" s="68" t="str">
        <f>IF(AND('Mapa final'!$Y$65="Muy Baja",'Mapa final'!$AA$65="Mayor"),CONCATENATE("R9C",'Mapa final'!$O$65),"")</f>
        <v/>
      </c>
      <c r="AH54" s="69" t="str">
        <f>IF(AND('Mapa final'!$Y$60="Muy Baja",'Mapa final'!$AA$60="Catastrófico"),CONCATENATE("R9C",'Mapa final'!$O$60),"")</f>
        <v/>
      </c>
      <c r="AI54" s="70" t="str">
        <f>IF(AND('Mapa final'!$Y$61="Muy Baja",'Mapa final'!$AA$61="Catastrófico"),CONCATENATE("R9C",'Mapa final'!$O$61),"")</f>
        <v/>
      </c>
      <c r="AJ54" s="70" t="str">
        <f>IF(AND('Mapa final'!$Y$62="Muy Baja",'Mapa final'!$AA$62="Catastrófico"),CONCATENATE("R9C",'Mapa final'!$O$62),"")</f>
        <v/>
      </c>
      <c r="AK54" s="70" t="str">
        <f>IF(AND('Mapa final'!$Y$63="Muy Baja",'Mapa final'!$AA$63="Catastrófico"),CONCATENATE("R9C",'Mapa final'!$O$63),"")</f>
        <v/>
      </c>
      <c r="AL54" s="70" t="str">
        <f>IF(AND('Mapa final'!$Y$64="Muy Baja",'Mapa final'!$AA$64="Catastrófico"),CONCATENATE("R9C",'Mapa final'!$O$64),"")</f>
        <v/>
      </c>
      <c r="AM54" s="71" t="str">
        <f>IF(AND('Mapa final'!$Y$65="Muy Baja",'Mapa final'!$AA$65="Catastrófico"),CONCATENATE("R9C",'Mapa final'!$O$65),"")</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301"/>
      <c r="C55" s="301"/>
      <c r="D55" s="302"/>
      <c r="E55" s="345"/>
      <c r="F55" s="346"/>
      <c r="G55" s="346"/>
      <c r="H55" s="346"/>
      <c r="I55" s="347"/>
      <c r="J55" s="93" t="str">
        <f>IF(AND('Mapa final'!$Y$66="Muy Baja",'Mapa final'!$AA$66="Leve"),CONCATENATE("R10C",'Mapa final'!$O$66),"")</f>
        <v/>
      </c>
      <c r="K55" s="94" t="str">
        <f>IF(AND('Mapa final'!$Y$67="Muy Baja",'Mapa final'!$AA$67="Leve"),CONCATENATE("R10C",'Mapa final'!$O$67),"")</f>
        <v/>
      </c>
      <c r="L55" s="94" t="str">
        <f>IF(AND('Mapa final'!$Y$68="Muy Baja",'Mapa final'!$AA$68="Leve"),CONCATENATE("R10C",'Mapa final'!$O$68),"")</f>
        <v/>
      </c>
      <c r="M55" s="94" t="str">
        <f>IF(AND('Mapa final'!$Y$69="Muy Baja",'Mapa final'!$AA$69="Leve"),CONCATENATE("R10C",'Mapa final'!$O$69),"")</f>
        <v/>
      </c>
      <c r="N55" s="94" t="str">
        <f>IF(AND('Mapa final'!$Y$70="Muy Baja",'Mapa final'!$AA$70="Leve"),CONCATENATE("R10C",'Mapa final'!$O$70),"")</f>
        <v/>
      </c>
      <c r="O55" s="95" t="str">
        <f>IF(AND('Mapa final'!$Y$71="Muy Baja",'Mapa final'!$AA$71="Leve"),CONCATENATE("R10C",'Mapa final'!$O$71),"")</f>
        <v/>
      </c>
      <c r="P55" s="93" t="str">
        <f>IF(AND('Mapa final'!$Y$66="Muy Baja",'Mapa final'!$AA$66="Menor"),CONCATENATE("R10C",'Mapa final'!$O$66),"")</f>
        <v/>
      </c>
      <c r="Q55" s="94" t="str">
        <f>IF(AND('Mapa final'!$Y$67="Muy Baja",'Mapa final'!$AA$67="Menor"),CONCATENATE("R10C",'Mapa final'!$O$67),"")</f>
        <v/>
      </c>
      <c r="R55" s="94" t="str">
        <f>IF(AND('Mapa final'!$Y$68="Muy Baja",'Mapa final'!$AA$68="Menor"),CONCATENATE("R10C",'Mapa final'!$O$68),"")</f>
        <v/>
      </c>
      <c r="S55" s="94" t="str">
        <f>IF(AND('Mapa final'!$Y$69="Muy Baja",'Mapa final'!$AA$69="Menor"),CONCATENATE("R10C",'Mapa final'!$O$69),"")</f>
        <v/>
      </c>
      <c r="T55" s="94" t="str">
        <f>IF(AND('Mapa final'!$Y$70="Muy Baja",'Mapa final'!$AA$70="Menor"),CONCATENATE("R10C",'Mapa final'!$O$70),"")</f>
        <v/>
      </c>
      <c r="U55" s="95" t="str">
        <f>IF(AND('Mapa final'!$Y$71="Muy Baja",'Mapa final'!$AA$71="Menor"),CONCATENATE("R10C",'Mapa final'!$O$71),"")</f>
        <v/>
      </c>
      <c r="V55" s="84" t="str">
        <f>IF(AND('Mapa final'!$Y$66="Muy Baja",'Mapa final'!$AA$66="Moderado"),CONCATENATE("R10C",'Mapa final'!$O$66),"")</f>
        <v/>
      </c>
      <c r="W55" s="85" t="str">
        <f>IF(AND('Mapa final'!$Y$67="Muy Baja",'Mapa final'!$AA$67="Moderado"),CONCATENATE("R10C",'Mapa final'!$O$67),"")</f>
        <v/>
      </c>
      <c r="X55" s="85" t="str">
        <f>IF(AND('Mapa final'!$Y$68="Muy Baja",'Mapa final'!$AA$68="Moderado"),CONCATENATE("R10C",'Mapa final'!$O$68),"")</f>
        <v/>
      </c>
      <c r="Y55" s="85" t="str">
        <f>IF(AND('Mapa final'!$Y$69="Muy Baja",'Mapa final'!$AA$69="Moderado"),CONCATENATE("R10C",'Mapa final'!$O$69),"")</f>
        <v/>
      </c>
      <c r="Z55" s="85" t="str">
        <f>IF(AND('Mapa final'!$Y$70="Muy Baja",'Mapa final'!$AA$70="Moderado"),CONCATENATE("R10C",'Mapa final'!$O$70),"")</f>
        <v/>
      </c>
      <c r="AA55" s="86" t="str">
        <f>IF(AND('Mapa final'!$Y$71="Muy Baja",'Mapa final'!$AA$71="Moderado"),CONCATENATE("R10C",'Mapa final'!$O$71),"")</f>
        <v/>
      </c>
      <c r="AB55" s="72" t="str">
        <f>IF(AND('Mapa final'!$Y$66="Muy Baja",'Mapa final'!$AA$66="Mayor"),CONCATENATE("R10C",'Mapa final'!$O$66),"")</f>
        <v/>
      </c>
      <c r="AC55" s="73" t="str">
        <f>IF(AND('Mapa final'!$Y$67="Muy Baja",'Mapa final'!$AA$67="Mayor"),CONCATENATE("R10C",'Mapa final'!$O$67),"")</f>
        <v/>
      </c>
      <c r="AD55" s="73" t="str">
        <f>IF(AND('Mapa final'!$Y$68="Muy Baja",'Mapa final'!$AA$68="Mayor"),CONCATENATE("R10C",'Mapa final'!$O$68),"")</f>
        <v/>
      </c>
      <c r="AE55" s="73" t="str">
        <f>IF(AND('Mapa final'!$Y$69="Muy Baja",'Mapa final'!$AA$69="Mayor"),CONCATENATE("R10C",'Mapa final'!$O$69),"")</f>
        <v/>
      </c>
      <c r="AF55" s="73" t="str">
        <f>IF(AND('Mapa final'!$Y$70="Muy Baja",'Mapa final'!$AA$70="Mayor"),CONCATENATE("R10C",'Mapa final'!$O$70),"")</f>
        <v/>
      </c>
      <c r="AG55" s="74" t="str">
        <f>IF(AND('Mapa final'!$Y$71="Muy Baja",'Mapa final'!$AA$71="Mayor"),CONCATENATE("R10C",'Mapa final'!$O$71),"")</f>
        <v/>
      </c>
      <c r="AH55" s="75" t="str">
        <f>IF(AND('Mapa final'!$Y$66="Muy Baja",'Mapa final'!$AA$66="Catastrófico"),CONCATENATE("R10C",'Mapa final'!$O$66),"")</f>
        <v/>
      </c>
      <c r="AI55" s="76" t="str">
        <f>IF(AND('Mapa final'!$Y$67="Muy Baja",'Mapa final'!$AA$67="Catastrófico"),CONCATENATE("R10C",'Mapa final'!$O$67),"")</f>
        <v/>
      </c>
      <c r="AJ55" s="76" t="str">
        <f>IF(AND('Mapa final'!$Y$68="Muy Baja",'Mapa final'!$AA$68="Catastrófico"),CONCATENATE("R10C",'Mapa final'!$O$68),"")</f>
        <v/>
      </c>
      <c r="AK55" s="76" t="str">
        <f>IF(AND('Mapa final'!$Y$69="Muy Baja",'Mapa final'!$AA$69="Catastrófico"),CONCATENATE("R10C",'Mapa final'!$O$69),"")</f>
        <v/>
      </c>
      <c r="AL55" s="76" t="str">
        <f>IF(AND('Mapa final'!$Y$70="Muy Baja",'Mapa final'!$AA$70="Catastrófico"),CONCATENATE("R10C",'Mapa final'!$O$70),"")</f>
        <v/>
      </c>
      <c r="AM55" s="77" t="str">
        <f>IF(AND('Mapa final'!$Y$71="Muy Baja",'Mapa final'!$AA$71="Catastrófico"),CONCATENATE("R10C",'Mapa final'!$O$71),"")</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39" t="s">
        <v>112</v>
      </c>
      <c r="K56" s="340"/>
      <c r="L56" s="340"/>
      <c r="M56" s="340"/>
      <c r="N56" s="340"/>
      <c r="O56" s="341"/>
      <c r="P56" s="339" t="s">
        <v>111</v>
      </c>
      <c r="Q56" s="340"/>
      <c r="R56" s="340"/>
      <c r="S56" s="340"/>
      <c r="T56" s="340"/>
      <c r="U56" s="341"/>
      <c r="V56" s="339" t="s">
        <v>110</v>
      </c>
      <c r="W56" s="340"/>
      <c r="X56" s="340"/>
      <c r="Y56" s="340"/>
      <c r="Z56" s="340"/>
      <c r="AA56" s="341"/>
      <c r="AB56" s="339" t="s">
        <v>109</v>
      </c>
      <c r="AC56" s="348"/>
      <c r="AD56" s="340"/>
      <c r="AE56" s="340"/>
      <c r="AF56" s="340"/>
      <c r="AG56" s="341"/>
      <c r="AH56" s="339" t="s">
        <v>108</v>
      </c>
      <c r="AI56" s="340"/>
      <c r="AJ56" s="340"/>
      <c r="AK56" s="340"/>
      <c r="AL56" s="340"/>
      <c r="AM56" s="341"/>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42"/>
      <c r="K57" s="343"/>
      <c r="L57" s="343"/>
      <c r="M57" s="343"/>
      <c r="N57" s="343"/>
      <c r="O57" s="344"/>
      <c r="P57" s="342"/>
      <c r="Q57" s="343"/>
      <c r="R57" s="343"/>
      <c r="S57" s="343"/>
      <c r="T57" s="343"/>
      <c r="U57" s="344"/>
      <c r="V57" s="342"/>
      <c r="W57" s="343"/>
      <c r="X57" s="343"/>
      <c r="Y57" s="343"/>
      <c r="Z57" s="343"/>
      <c r="AA57" s="344"/>
      <c r="AB57" s="342"/>
      <c r="AC57" s="343"/>
      <c r="AD57" s="343"/>
      <c r="AE57" s="343"/>
      <c r="AF57" s="343"/>
      <c r="AG57" s="344"/>
      <c r="AH57" s="342"/>
      <c r="AI57" s="343"/>
      <c r="AJ57" s="343"/>
      <c r="AK57" s="343"/>
      <c r="AL57" s="343"/>
      <c r="AM57" s="344"/>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42"/>
      <c r="K58" s="343"/>
      <c r="L58" s="343"/>
      <c r="M58" s="343"/>
      <c r="N58" s="343"/>
      <c r="O58" s="344"/>
      <c r="P58" s="342"/>
      <c r="Q58" s="343"/>
      <c r="R58" s="343"/>
      <c r="S58" s="343"/>
      <c r="T58" s="343"/>
      <c r="U58" s="344"/>
      <c r="V58" s="342"/>
      <c r="W58" s="343"/>
      <c r="X58" s="343"/>
      <c r="Y58" s="343"/>
      <c r="Z58" s="343"/>
      <c r="AA58" s="344"/>
      <c r="AB58" s="342"/>
      <c r="AC58" s="343"/>
      <c r="AD58" s="343"/>
      <c r="AE58" s="343"/>
      <c r="AF58" s="343"/>
      <c r="AG58" s="344"/>
      <c r="AH58" s="342"/>
      <c r="AI58" s="343"/>
      <c r="AJ58" s="343"/>
      <c r="AK58" s="343"/>
      <c r="AL58" s="343"/>
      <c r="AM58" s="344"/>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42"/>
      <c r="K59" s="343"/>
      <c r="L59" s="343"/>
      <c r="M59" s="343"/>
      <c r="N59" s="343"/>
      <c r="O59" s="344"/>
      <c r="P59" s="342"/>
      <c r="Q59" s="343"/>
      <c r="R59" s="343"/>
      <c r="S59" s="343"/>
      <c r="T59" s="343"/>
      <c r="U59" s="344"/>
      <c r="V59" s="342"/>
      <c r="W59" s="343"/>
      <c r="X59" s="343"/>
      <c r="Y59" s="343"/>
      <c r="Z59" s="343"/>
      <c r="AA59" s="344"/>
      <c r="AB59" s="342"/>
      <c r="AC59" s="343"/>
      <c r="AD59" s="343"/>
      <c r="AE59" s="343"/>
      <c r="AF59" s="343"/>
      <c r="AG59" s="344"/>
      <c r="AH59" s="342"/>
      <c r="AI59" s="343"/>
      <c r="AJ59" s="343"/>
      <c r="AK59" s="343"/>
      <c r="AL59" s="343"/>
      <c r="AM59" s="344"/>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42"/>
      <c r="K60" s="343"/>
      <c r="L60" s="343"/>
      <c r="M60" s="343"/>
      <c r="N60" s="343"/>
      <c r="O60" s="344"/>
      <c r="P60" s="342"/>
      <c r="Q60" s="343"/>
      <c r="R60" s="343"/>
      <c r="S60" s="343"/>
      <c r="T60" s="343"/>
      <c r="U60" s="344"/>
      <c r="V60" s="342"/>
      <c r="W60" s="343"/>
      <c r="X60" s="343"/>
      <c r="Y60" s="343"/>
      <c r="Z60" s="343"/>
      <c r="AA60" s="344"/>
      <c r="AB60" s="342"/>
      <c r="AC60" s="343"/>
      <c r="AD60" s="343"/>
      <c r="AE60" s="343"/>
      <c r="AF60" s="343"/>
      <c r="AG60" s="344"/>
      <c r="AH60" s="342"/>
      <c r="AI60" s="343"/>
      <c r="AJ60" s="343"/>
      <c r="AK60" s="343"/>
      <c r="AL60" s="343"/>
      <c r="AM60" s="344"/>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45"/>
      <c r="K61" s="346"/>
      <c r="L61" s="346"/>
      <c r="M61" s="346"/>
      <c r="N61" s="346"/>
      <c r="O61" s="347"/>
      <c r="P61" s="345"/>
      <c r="Q61" s="346"/>
      <c r="R61" s="346"/>
      <c r="S61" s="346"/>
      <c r="T61" s="346"/>
      <c r="U61" s="347"/>
      <c r="V61" s="345"/>
      <c r="W61" s="346"/>
      <c r="X61" s="346"/>
      <c r="Y61" s="346"/>
      <c r="Z61" s="346"/>
      <c r="AA61" s="347"/>
      <c r="AB61" s="345"/>
      <c r="AC61" s="346"/>
      <c r="AD61" s="346"/>
      <c r="AE61" s="346"/>
      <c r="AF61" s="346"/>
      <c r="AG61" s="347"/>
      <c r="AH61" s="345"/>
      <c r="AI61" s="346"/>
      <c r="AJ61" s="346"/>
      <c r="AK61" s="346"/>
      <c r="AL61" s="346"/>
      <c r="AM61" s="34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topLeftCell="A2" zoomScale="90" zoomScaleNormal="90" workbookViewId="0">
      <selection activeCell="C5" sqref="C5"/>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388" t="s">
        <v>55</v>
      </c>
      <c r="C1" s="388"/>
      <c r="D1" s="388"/>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zoomScale="60" zoomScaleNormal="60" workbookViewId="0">
      <selection activeCell="C8" sqref="C8"/>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389" t="s">
        <v>63</v>
      </c>
      <c r="C1" s="389"/>
      <c r="D1" s="389"/>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157</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145</v>
      </c>
      <c r="D11" s="117" t="s">
        <v>152</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149</v>
      </c>
      <c r="D12" s="117" t="s">
        <v>153</v>
      </c>
      <c r="E12" s="97"/>
      <c r="F12" s="97"/>
      <c r="G12" s="97"/>
      <c r="H12" s="97"/>
      <c r="I12" s="97"/>
      <c r="J12" s="97"/>
      <c r="K12" s="97"/>
      <c r="L12" s="97"/>
      <c r="M12" s="97"/>
      <c r="N12" s="97"/>
      <c r="O12" s="97"/>
      <c r="P12" s="97"/>
      <c r="Q12" s="97"/>
      <c r="R12" s="97"/>
      <c r="S12" s="97"/>
      <c r="T12" s="97"/>
      <c r="U12" s="97"/>
    </row>
    <row r="13" spans="1:21" x14ac:dyDescent="0.25">
      <c r="A13" s="117"/>
      <c r="B13" s="117"/>
      <c r="C13" s="117" t="s">
        <v>148</v>
      </c>
      <c r="D13" s="117" t="s">
        <v>154</v>
      </c>
      <c r="E13" s="97"/>
      <c r="F13" s="97"/>
      <c r="G13" s="97"/>
      <c r="H13" s="97"/>
      <c r="I13" s="97"/>
      <c r="J13" s="97"/>
      <c r="K13" s="97"/>
      <c r="L13" s="97"/>
      <c r="M13" s="97"/>
      <c r="N13" s="97"/>
      <c r="O13" s="97"/>
      <c r="P13" s="97"/>
      <c r="Q13" s="97"/>
      <c r="R13" s="97"/>
      <c r="S13" s="97"/>
      <c r="T13" s="97"/>
      <c r="U13" s="97"/>
    </row>
    <row r="14" spans="1:21" x14ac:dyDescent="0.25">
      <c r="A14" s="117"/>
      <c r="B14" s="117"/>
      <c r="C14" s="117" t="s">
        <v>150</v>
      </c>
      <c r="D14" s="117" t="s">
        <v>155</v>
      </c>
      <c r="E14" s="97"/>
      <c r="F14" s="97"/>
      <c r="G14" s="97"/>
      <c r="H14" s="97"/>
      <c r="I14" s="97"/>
      <c r="J14" s="97"/>
      <c r="K14" s="97"/>
      <c r="L14" s="97"/>
      <c r="M14" s="97"/>
      <c r="N14" s="97"/>
      <c r="O14" s="97"/>
      <c r="P14" s="97"/>
      <c r="Q14" s="97"/>
      <c r="R14" s="97"/>
      <c r="S14" s="97"/>
      <c r="T14" s="97"/>
      <c r="U14" s="97"/>
    </row>
    <row r="15" spans="1:21" x14ac:dyDescent="0.25">
      <c r="A15" s="117"/>
      <c r="B15" s="117"/>
      <c r="C15" s="117" t="s">
        <v>151</v>
      </c>
      <c r="D15" s="117" t="s">
        <v>156</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144</v>
      </c>
      <c r="D209" s="35" t="s">
        <v>88</v>
      </c>
      <c r="E209" s="35" t="s">
        <v>144</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c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f ca="1"/>
        <v>#NAME?</v>
      </c>
      <c r="C222" s="34"/>
    </row>
    <row r="223" spans="1:8" x14ac:dyDescent="0.25">
      <c r="B223" s="34" t="e">
        <f ca="1"/>
        <v>#NAME?</v>
      </c>
      <c r="C223" s="34"/>
      <c r="F223" s="37" t="s">
        <v>146</v>
      </c>
    </row>
    <row r="224" spans="1:8" x14ac:dyDescent="0.25">
      <c r="B224" s="22"/>
      <c r="C224" s="22"/>
      <c r="F224" s="37" t="s">
        <v>147</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topLeftCell="A8" workbookViewId="0">
      <selection activeCell="E11" sqref="E1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390" t="s">
        <v>78</v>
      </c>
      <c r="C1" s="391"/>
      <c r="D1" s="391"/>
      <c r="E1" s="391"/>
      <c r="F1" s="392"/>
    </row>
    <row r="2" spans="2:6" ht="16.5" thickBot="1" x14ac:dyDescent="0.3">
      <c r="B2" s="103"/>
      <c r="C2" s="103"/>
      <c r="D2" s="103"/>
      <c r="E2" s="103"/>
      <c r="F2" s="103"/>
    </row>
    <row r="3" spans="2:6" ht="16.5" thickBot="1" x14ac:dyDescent="0.25">
      <c r="B3" s="394" t="s">
        <v>64</v>
      </c>
      <c r="C3" s="395"/>
      <c r="D3" s="395"/>
      <c r="E3" s="115" t="s">
        <v>65</v>
      </c>
      <c r="F3" s="116" t="s">
        <v>66</v>
      </c>
    </row>
    <row r="4" spans="2:6" ht="31.5" x14ac:dyDescent="0.2">
      <c r="B4" s="396" t="s">
        <v>67</v>
      </c>
      <c r="C4" s="398" t="s">
        <v>13</v>
      </c>
      <c r="D4" s="104" t="s">
        <v>14</v>
      </c>
      <c r="E4" s="105" t="s">
        <v>68</v>
      </c>
      <c r="F4" s="106">
        <v>0.25</v>
      </c>
    </row>
    <row r="5" spans="2:6" ht="47.25" x14ac:dyDescent="0.2">
      <c r="B5" s="397"/>
      <c r="C5" s="399"/>
      <c r="D5" s="107" t="s">
        <v>15</v>
      </c>
      <c r="E5" s="108" t="s">
        <v>69</v>
      </c>
      <c r="F5" s="109">
        <v>0.15</v>
      </c>
    </row>
    <row r="6" spans="2:6" ht="47.25" x14ac:dyDescent="0.2">
      <c r="B6" s="397"/>
      <c r="C6" s="399"/>
      <c r="D6" s="107" t="s">
        <v>16</v>
      </c>
      <c r="E6" s="108" t="s">
        <v>70</v>
      </c>
      <c r="F6" s="109">
        <v>0.1</v>
      </c>
    </row>
    <row r="7" spans="2:6" ht="63" x14ac:dyDescent="0.2">
      <c r="B7" s="397"/>
      <c r="C7" s="399" t="s">
        <v>17</v>
      </c>
      <c r="D7" s="107" t="s">
        <v>10</v>
      </c>
      <c r="E7" s="108" t="s">
        <v>71</v>
      </c>
      <c r="F7" s="109">
        <v>0.25</v>
      </c>
    </row>
    <row r="8" spans="2:6" ht="31.5" x14ac:dyDescent="0.2">
      <c r="B8" s="397"/>
      <c r="C8" s="399"/>
      <c r="D8" s="107" t="s">
        <v>9</v>
      </c>
      <c r="E8" s="108" t="s">
        <v>72</v>
      </c>
      <c r="F8" s="109">
        <v>0.15</v>
      </c>
    </row>
    <row r="9" spans="2:6" ht="47.25" x14ac:dyDescent="0.2">
      <c r="B9" s="397" t="s">
        <v>161</v>
      </c>
      <c r="C9" s="399" t="s">
        <v>18</v>
      </c>
      <c r="D9" s="107" t="s">
        <v>19</v>
      </c>
      <c r="E9" s="108" t="s">
        <v>73</v>
      </c>
      <c r="F9" s="110" t="s">
        <v>74</v>
      </c>
    </row>
    <row r="10" spans="2:6" ht="63" x14ac:dyDescent="0.2">
      <c r="B10" s="397"/>
      <c r="C10" s="399"/>
      <c r="D10" s="107" t="s">
        <v>20</v>
      </c>
      <c r="E10" s="108" t="s">
        <v>75</v>
      </c>
      <c r="F10" s="110" t="s">
        <v>74</v>
      </c>
    </row>
    <row r="11" spans="2:6" ht="47.25" x14ac:dyDescent="0.2">
      <c r="B11" s="397"/>
      <c r="C11" s="399" t="s">
        <v>21</v>
      </c>
      <c r="D11" s="107" t="s">
        <v>22</v>
      </c>
      <c r="E11" s="108" t="s">
        <v>76</v>
      </c>
      <c r="F11" s="110" t="s">
        <v>74</v>
      </c>
    </row>
    <row r="12" spans="2:6" ht="47.25" x14ac:dyDescent="0.2">
      <c r="B12" s="397"/>
      <c r="C12" s="399"/>
      <c r="D12" s="107" t="s">
        <v>23</v>
      </c>
      <c r="E12" s="108" t="s">
        <v>77</v>
      </c>
      <c r="F12" s="110" t="s">
        <v>74</v>
      </c>
    </row>
    <row r="13" spans="2:6" ht="31.5" x14ac:dyDescent="0.2">
      <c r="B13" s="397"/>
      <c r="C13" s="399" t="s">
        <v>24</v>
      </c>
      <c r="D13" s="107" t="s">
        <v>119</v>
      </c>
      <c r="E13" s="108" t="s">
        <v>122</v>
      </c>
      <c r="F13" s="110" t="s">
        <v>74</v>
      </c>
    </row>
    <row r="14" spans="2:6" ht="32.25" thickBot="1" x14ac:dyDescent="0.25">
      <c r="B14" s="400"/>
      <c r="C14" s="401"/>
      <c r="D14" s="111" t="s">
        <v>120</v>
      </c>
      <c r="E14" s="112" t="s">
        <v>121</v>
      </c>
      <c r="F14" s="113" t="s">
        <v>74</v>
      </c>
    </row>
    <row r="15" spans="2:6" ht="49.5" customHeight="1" x14ac:dyDescent="0.2">
      <c r="B15" s="393" t="s">
        <v>158</v>
      </c>
      <c r="C15" s="393"/>
      <c r="D15" s="393"/>
      <c r="E15" s="393"/>
      <c r="F15" s="393"/>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AUXPLANEACION03</cp:lastModifiedBy>
  <cp:lastPrinted>2020-05-13T01:12:22Z</cp:lastPrinted>
  <dcterms:created xsi:type="dcterms:W3CDTF">2020-03-24T23:12:47Z</dcterms:created>
  <dcterms:modified xsi:type="dcterms:W3CDTF">2025-07-16T16:53:40Z</dcterms:modified>
</cp:coreProperties>
</file>